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<sst xmlns="http://schemas.openxmlformats.org/spreadsheetml/2006/main" count="32796" uniqueCount="15489">
  <si>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</si>
  <si>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</si>
  <si>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</si>
  <si>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</si>
  <si>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</si>
  <si>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</si>
  <si>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</si>
  <si>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</si>
  <si>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</si>
  <si>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</si>
  <si>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</si>
  <si>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</si>
  <si>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</si>
  <si>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</si>
  <si>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</si>
  <si>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</si>
  <si>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</si>
  <si>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</si>
  <si>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</si>
  <si>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</si>
  <si>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</si>
  <si>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</si>
  <si>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</si>
  <si>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</si>
  <si>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</si>
  <si>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</si>
  <si>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</si>
  <si>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</si>
  <si>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</si>
  <si>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</si>
  <si>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</si>
  <si>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</si>
  <si>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</si>
  <si>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</si>
  <si>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</si>
  <si>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</si>
  <si>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</si>
  <si>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</si>
  <si>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</si>
  <si>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</si>
  <si>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</si>
  <si>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</si>
  <si>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</si>
  <si>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</si>
  <si>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</si>
  <si>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</si>
  <si>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</si>
  <si>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</si>
  <si>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</si>
  <si>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</si>
  <si>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</si>
  <si>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</si>
  <si>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</si>
  <si>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</si>
  <si>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</si>
  <si>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</si>
  <si>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</si>
  <si>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</si>
  <si>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</si>
  <si>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</si>
  <si>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</si>
  <si>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</si>
  <si>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</si>
  <si>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</si>
  <si>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</si>
  <si>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</si>
  <si>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</si>
  <si>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</si>
  <si>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</si>
  <si>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</si>
  <si>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</si>
  <si>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</si>
  <si>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</si>
  <si>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</si>
  <si>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</si>
  <si>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</si>
  <si>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</si>
  <si>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</si>
  <si>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</si>
  <si>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</si>
  <si>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</si>
  <si>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</si>
  <si>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</si>
  <si>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</si>
  <si>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</si>
  <si>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</si>
  <si>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</si>
  <si>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</si>
  <si>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</si>
  <si>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</si>
  <si>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</si>
  <si>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</si>
  <si>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</si>
  <si>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</si>
  <si>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</si>
  <si>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</si>
  <si>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</si>
  <si>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</si>
  <si>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</si>
  <si>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</si>
  <si>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</si>
  <si>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</si>
  <si>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</si>
  <si>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</si>
  <si>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</si>
  <si>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</si>
  <si>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</si>
  <si>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</si>
  <si>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</si>
  <si>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</si>
  <si>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</si>
  <si>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</si>
  <si>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</si>
  <si>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</si>
  <si>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</si>
  <si>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</si>
  <si>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</si>
  <si>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</si>
  <si>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</si>
  <si>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</si>
  <si>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</si>
  <si>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</si>
  <si>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</si>
  <si>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</si>
  <si>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</si>
  <si>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</si>
  <si>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</si>
  <si>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</si>
  <si>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</si>
  <si>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</si>
  <si>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</si>
  <si>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</si>
  <si>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</si>
  <si>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</si>
  <si>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</si>
  <si>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</si>
  <si>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</si>
  <si>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</si>
  <si>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</si>
  <si>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</si>
  <si>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</si>
  <si>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</si>
  <si>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</si>
  <si>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</si>
  <si>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</si>
  <si>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</si>
  <si>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</si>
  <si>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</si>
  <si>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</si>
  <si>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</si>
  <si>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</si>
  <si>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</si>
  <si>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</si>
  <si>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</si>
  <si>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</si>
  <si>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</si>
  <si>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</si>
  <si>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</si>
  <si>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</si>
  <si>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</si>
  <si>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</si>
  <si>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</si>
  <si>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</si>
  <si>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</si>
  <si>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</si>
  <si>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</si>
  <si>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</si>
  <si>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</si>
  <si>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</si>
  <si>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</si>
  <si>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</si>
  <si>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</si>
  <si>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</si>
  <si>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</si>
  <si>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</si>
  <si>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</si>
  <si>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</si>
  <si>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</si>
  <si>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</si>
  <si>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</si>
  <si>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</si>
  <si>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</si>
  <si>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</si>
  <si>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</si>
  <si>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</si>
  <si>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</si>
  <si>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</si>
  <si>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</si>
  <si>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</si>
  <si>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</si>
  <si>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</si>
  <si>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</si>
  <si>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</si>
  <si>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</si>
  <si>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</si>
  <si>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</si>
  <si>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</si>
  <si>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</si>
  <si>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</si>
  <si>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</si>
  <si>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</si>
  <si>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</si>
  <si>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</si>
  <si>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</si>
  <si>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</si>
  <si>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</si>
  <si>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</si>
  <si>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</si>
  <si>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</si>
  <si>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</si>
  <si>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</si>
  <si>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</si>
  <si>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</si>
  <si>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</si>
  <si>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</si>
  <si>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</si>
  <si>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</si>
  <si>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</si>
  <si>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</si>
  <si>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</si>
  <si>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</si>
  <si>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</si>
  <si>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</si>
  <si>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</si>
  <si>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</si>
  <si>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</si>
  <si>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</si>
  <si>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</si>
  <si>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</si>
  <si>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</si>
  <si>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</si>
  <si>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</si>
  <si>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</si>
  <si>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</si>
  <si>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</si>
  <si>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</si>
  <si>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</si>
  <si>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</si>
  <si>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</si>
  <si>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</si>
  <si>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</si>
  <si>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</si>
  <si>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</si>
  <si>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</si>
  <si>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</si>
  <si>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</si>
  <si>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</si>
  <si>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</si>
  <si>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</si>
  <si>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</si>
  <si>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</si>
  <si>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</si>
  <si>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</si>
  <si>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</si>
  <si>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</si>
  <si>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</si>
  <si>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</si>
  <si>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</si>
  <si>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</si>
  <si>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</si>
  <si>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</si>
  <si>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</si>
  <si>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</si>
  <si>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</si>
  <si>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</si>
  <si>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</si>
  <si>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</si>
  <si>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</si>
  <si>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</si>
  <si>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</si>
  <si>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</si>
  <si>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</si>
  <si>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</si>
  <si>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</si>
  <si>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</si>
  <si>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</si>
  <si>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</si>
  <si>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</si>
  <si>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</si>
  <si>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</si>
  <si>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</si>
  <si>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</si>
  <si>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</si>
  <si>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</si>
  <si>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</si>
  <si>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</si>
  <si>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</si>
  <si>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</si>
  <si>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</si>
  <si>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</si>
  <si>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</si>
  <si>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</si>
  <si>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</si>
  <si>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</si>
  <si>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</si>
  <si>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</si>
  <si>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</si>
  <si>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</si>
  <si>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</si>
  <si>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</si>
  <si>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</si>
  <si>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</si>
  <si>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</si>
  <si>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</si>
  <si>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</si>
  <si>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</si>
  <si>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</si>
  <si>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</si>
  <si>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</si>
  <si>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</si>
  <si>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</si>
  <si>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</si>
  <si>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</si>
  <si>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</si>
  <si>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</si>
  <si>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</si>
  <si>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</si>
  <si>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</si>
  <si>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</si>
  <si>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</si>
  <si>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</si>
  <si>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</si>
  <si>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</si>
  <si>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</si>
  <si>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</si>
  <si>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</si>
  <si>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</si>
  <si>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</si>
  <si>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</si>
  <si>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</si>
  <si>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</si>
  <si>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</si>
  <si>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</si>
  <si>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</si>
  <si>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</si>
  <si>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</si>
  <si>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</si>
  <si>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</si>
  <si>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</si>
  <si>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</si>
  <si>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</si>
  <si>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</si>
  <si>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</si>
  <si>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</si>
  <si>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</si>
  <si>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</si>
  <si>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</si>
  <si>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</si>
  <si>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</si>
  <si>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</si>
  <si>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</si>
  <si>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</si>
  <si>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</si>
  <si>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</si>
  <si>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</si>
  <si>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</si>
  <si>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</si>
  <si>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</si>
  <si>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</si>
  <si>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</si>
  <si>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</si>
  <si>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</si>
  <si>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</si>
  <si>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</si>
  <si>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</si>
  <si>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</si>
  <si>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</si>
  <si>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</si>
  <si>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</si>
  <si>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</si>
  <si>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</si>
  <si>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</si>
  <si>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</si>
  <si>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</si>
  <si>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</si>
  <si>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</si>
  <si>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</si>
  <si>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</si>
  <si>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</si>
  <si>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</si>
  <si>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</si>
  <si>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</si>
  <si>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</si>
  <si>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</si>
  <si>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</si>
  <si>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</si>
  <si>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</si>
  <si>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</si>
  <si>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</si>
  <si>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</si>
  <si>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</si>
  <si>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</si>
  <si>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</si>
  <si>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</si>
  <si>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</si>
  <si>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</si>
  <si>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</si>
  <si>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</si>
  <si>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</si>
  <si>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</si>
  <si>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</si>
  <si>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</si>
  <si>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</si>
  <si>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</si>
  <si>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</si>
  <si>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</si>
  <si>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</si>
  <si>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</si>
  <si>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</si>
  <si>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</si>
  <si>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</si>
  <si>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</si>
  <si>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</si>
  <si>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</si>
  <si>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</si>
  <si>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</si>
  <si>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</si>
  <si>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</si>
  <si>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</si>
  <si>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</si>
  <si>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</si>
  <si>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</si>
  <si>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</si>
  <si>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</si>
  <si>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</si>
  <si>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</si>
  <si>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</si>
  <si>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</si>
  <si>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</si>
  <si>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</si>
  <si>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</si>
  <si>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</si>
  <si>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</si>
  <si>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</si>
  <si>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</si>
  <si>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</si>
  <si>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</si>
  <si>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</si>
  <si>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</si>
  <si>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</si>
  <si>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</si>
  <si>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</si>
  <si>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</si>
  <si>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</si>
  <si>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</si>
  <si>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</si>
  <si>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</si>
  <si>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</si>
  <si>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</si>
  <si>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</si>
  <si>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</si>
  <si>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</si>
  <si>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</si>
  <si>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</si>
  <si>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</si>
  <si>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</si>
  <si>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</si>
  <si>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</si>
  <si>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</si>
  <si>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</si>
  <si>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</si>
  <si>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</si>
  <si>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</si>
  <si>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</si>
  <si>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</si>
  <si>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</si>
  <si>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</si>
  <si>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</si>
  <si>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</si>
  <si>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</si>
  <si>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</si>
  <si>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</si>
  <si>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</si>
  <si>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</si>
  <si>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</si>
  <si>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</si>
  <si>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</si>
  <si>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</si>
  <si>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</si>
  <si>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</si>
  <si>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</si>
  <si>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</si>
  <si>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</si>
  <si>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</si>
  <si>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</si>
  <si>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</si>
  <si>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</si>
  <si>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</si>
  <si>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</si>
  <si>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</si>
  <si>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</si>
  <si>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</si>
  <si>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</si>
  <si>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</si>
  <si>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</si>
  <si>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</si>
  <si>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</si>
  <si>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</si>
  <si>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</si>
  <si>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</si>
  <si>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</si>
  <si>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</si>
  <si>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</si>
  <si>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</si>
  <si>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</si>
  <si>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</si>
  <si>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</si>
  <si>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</si>
  <si>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</si>
  <si>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</si>
  <si>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</si>
  <si>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</si>
  <si>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</si>
  <si>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</si>
  <si>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</si>
  <si>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</si>
  <si>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</si>
  <si>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</si>
  <si>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</si>
  <si>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</si>
  <si>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</si>
  <si>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</si>
  <si>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</si>
  <si>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</si>
  <si>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</si>
  <si>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</si>
  <si>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</si>
  <si>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</si>
  <si>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</si>
  <si>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</si>
  <si>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</si>
  <si>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</si>
  <si>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</si>
  <si>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</si>
  <si>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</si>
  <si>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</si>
  <si>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</si>
  <si>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</si>
  <si>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</si>
  <si>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</si>
  <si>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</si>
  <si>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</si>
  <si>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</si>
  <si>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</si>
  <si>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</si>
  <si>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</si>
  <si>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</si>
  <si>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</si>
  <si>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</si>
  <si>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</si>
  <si>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</si>
  <si>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</si>
  <si>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</si>
  <si>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</si>
  <si>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</si>
  <si>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</si>
  <si>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</si>
  <si>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</si>
  <si>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</si>
  <si>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</si>
  <si>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</si>
  <si>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</si>
  <si>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</si>
  <si>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</si>
  <si>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</si>
  <si>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</si>
  <si>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</si>
  <si>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</si>
  <si>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</si>
  <si>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</si>
  <si>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</si>
  <si>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</si>
  <si>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</si>
  <si>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</si>
  <si>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</si>
  <si>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</si>
  <si>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</si>
  <si>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</si>
  <si>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</si>
  <si>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</si>
  <si>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</si>
  <si>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</si>
  <si>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</si>
  <si>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</si>
  <si>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</si>
  <si>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</si>
  <si>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</si>
  <si>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</si>
  <si>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</si>
  <si>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</si>
  <si>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</si>
  <si>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</si>
  <si>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</si>
  <si>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</si>
  <si>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</si>
  <si>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</si>
  <si>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</si>
  <si>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</si>
  <si>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</si>
  <si>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</si>
  <si>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</si>
  <si>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</si>
  <si>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</si>
  <si>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</si>
  <si>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</si>
  <si>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</si>
  <si>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</si>
  <si>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</si>
  <si>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</si>
  <si>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</si>
  <si>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</si>
  <si>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</si>
  <si>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</si>
  <si>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</si>
  <si>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</si>
  <si>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</si>
  <si>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</si>
  <si>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</si>
  <si>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</si>
  <si>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</si>
  <si>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</si>
  <si>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</si>
  <si>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</si>
  <si>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</si>
  <si>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</si>
  <si>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</si>
  <si>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</si>
  <si>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</si>
  <si>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</si>
  <si>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</si>
  <si>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</si>
  <si>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</si>
  <si>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</si>
  <si>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</si>
  <si>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</si>
  <si>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</si>
  <si>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</si>
  <si>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</si>
  <si>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</si>
  <si>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</si>
  <si>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</si>
  <si>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</si>
  <si>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</si>
  <si>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</si>
  <si>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</si>
  <si>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</si>
  <si>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</si>
  <si>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</si>
  <si>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</si>
  <si>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</si>
  <si>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</si>
  <si>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</si>
  <si>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</si>
  <si>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</si>
  <si>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</si>
  <si>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</si>
  <si>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</si>
  <si>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</si>
  <si>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</si>
  <si>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</si>
  <si>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</si>
  <si>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</si>
  <si>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</si>
  <si>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</si>
  <si>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</si>
  <si>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</si>
  <si>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</si>
  <si>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</si>
  <si>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</si>
  <si>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</si>
  <si>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</si>
  <si>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</si>
  <si>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</si>
  <si>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</si>
  <si>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</si>
  <si>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</si>
  <si>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</si>
  <si>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</si>
  <si>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</si>
  <si>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</si>
  <si>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</si>
  <si>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</si>
  <si>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</si>
  <si>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</si>
  <si>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</si>
  <si>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</si>
  <si>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</si>
  <si>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</si>
  <si>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</si>
  <si>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</si>
  <si>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</si>
  <si>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</si>
  <si>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</si>
  <si>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</si>
  <si>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</si>
  <si>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</si>
  <si>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</si>
  <si>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</si>
  <si>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</si>
  <si>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</si>
  <si>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</si>
  <si>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</si>
  <si>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</si>
  <si>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</si>
  <si>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</si>
  <si>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</si>
  <si>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</si>
  <si>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</si>
  <si>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</si>
  <si>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</si>
  <si>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</si>
  <si>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</si>
  <si>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</si>
  <si>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</si>
  <si>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</si>
  <si>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</si>
  <si>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</si>
  <si>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</si>
  <si>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</si>
  <si>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</si>
  <si>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</si>
  <si>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</si>
  <si>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</si>
  <si>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</si>
  <si>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</si>
  <si>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</si>
  <si>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</si>
  <si>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</si>
  <si>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</si>
  <si>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</si>
  <si>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</si>
  <si>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</si>
  <si>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</si>
  <si>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</si>
  <si>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</si>
  <si>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</si>
  <si>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</si>
  <si>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</si>
  <si>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</si>
  <si>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</si>
  <si>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</si>
  <si>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</si>
  <si>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</si>
  <si>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</si>
  <si>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</si>
  <si>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</si>
  <si>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</si>
  <si>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</si>
  <si>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</si>
  <si>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</si>
  <si>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</si>
  <si>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</si>
  <si>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</si>
  <si>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</si>
  <si>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</si>
  <si>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</si>
  <si>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</si>
  <si>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</si>
  <si>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</si>
  <si>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</si>
  <si>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</si>
  <si>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</si>
  <si>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</si>
  <si>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</si>
  <si>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</si>
  <si>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</si>
  <si>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</si>
  <si>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</si>
  <si>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</si>
  <si>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</si>
  <si>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</si>
  <si>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</si>
  <si>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</si>
  <si>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</si>
  <si>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</si>
  <si>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</si>
  <si>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</si>
  <si>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</si>
  <si>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</si>
  <si>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</si>
  <si>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</si>
  <si>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</si>
  <si>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</si>
  <si>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</si>
  <si>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</si>
  <si>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</si>
  <si>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</si>
  <si>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</si>
  <si>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</si>
  <si>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</si>
  <si>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</si>
  <si>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</si>
  <si>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</si>
  <si>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</si>
  <si>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</si>
  <si>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</si>
  <si>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</si>
  <si>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</si>
  <si>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</si>
  <si>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</si>
  <si>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</si>
  <si>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</si>
  <si>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</si>
  <si>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</si>
  <si>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</si>
  <si>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</si>
  <si>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</si>
  <si>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</si>
  <si>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</si>
  <si>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</si>
  <si>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</si>
  <si>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</si>
  <si>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</si>
  <si>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</si>
  <si>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</si>
  <si>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</si>
  <si>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</si>
  <si>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</si>
  <si>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</si>
  <si>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</si>
  <si>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</si>
  <si>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</si>
  <si>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</si>
  <si>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</si>
  <si>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</si>
  <si>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</si>
  <si>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</si>
  <si>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</si>
  <si>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</si>
  <si>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</si>
  <si>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</si>
  <si>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</si>
  <si>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</si>
  <si>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</si>
  <si>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</si>
  <si>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</si>
  <si>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</si>
  <si>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</si>
  <si>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</si>
  <si>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</si>
  <si>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</si>
  <si>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</si>
  <si>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</si>
  <si>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</si>
  <si>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</si>
  <si>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</si>
  <si>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</si>
  <si>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</si>
  <si>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</si>
  <si>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</si>
  <si>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</si>
  <si>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</si>
  <si>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</si>
  <si>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</si>
  <si>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</si>
  <si>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</si>
  <si>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</si>
  <si>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</si>
  <si>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</si>
  <si>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</si>
  <si>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</si>
  <si>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</si>
  <si>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</si>
  <si>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</si>
  <si>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</si>
  <si>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</si>
  <si>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</si>
  <si>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</si>
  <si>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</si>
  <si>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</si>
  <si>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</si>
  <si>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</si>
  <si>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</si>
  <si>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</si>
  <si>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</si>
  <si>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</si>
  <si>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</si>
  <si>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</si>
  <si>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</si>
  <si>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</si>
  <si>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</si>
  <si>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</si>
  <si>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</si>
  <si>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</si>
  <si>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</si>
  <si>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</si>
  <si>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</si>
  <si>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</si>
  <si>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</si>
  <si>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</si>
  <si>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</si>
  <si>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</si>
  <si>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</si>
  <si>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</si>
  <si>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</si>
  <si>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</si>
  <si>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</si>
  <si>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</si>
  <si>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</si>
  <si>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</si>
  <si>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</si>
  <si>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</si>
  <si>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</si>
  <si>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</si>
  <si>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</si>
  <si>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</si>
  <si>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</si>
  <si>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</si>
  <si>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</si>
  <si>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</si>
  <si>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</si>
  <si>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</si>
  <si>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</si>
  <si>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</si>
  <si>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</si>
  <si>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</si>
  <si>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</si>
  <si>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</si>
  <si>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</si>
  <si>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</si>
  <si>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</si>
  <si>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</si>
  <si>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</si>
  <si>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</si>
  <si>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</si>
  <si>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</si>
  <si>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</si>
  <si>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</si>
  <si>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</si>
  <si>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</si>
  <si>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</si>
  <si>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</si>
  <si>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</si>
  <si>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</si>
  <si>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</si>
  <si>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</si>
  <si>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</si>
  <si>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</si>
  <si>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</si>
  <si>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</si>
  <si>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</si>
  <si>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</si>
  <si>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</si>
  <si>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</si>
  <si>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</si>
  <si>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</si>
  <si>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</si>
  <si>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</si>
  <si>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</si>
  <si>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</si>
  <si>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</si>
  <si>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</si>
  <si>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</si>
  <si>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</si>
  <si>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</si>
  <si>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</si>
  <si>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</si>
  <si>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</si>
  <si>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</si>
  <si>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</si>
  <si>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</si>
  <si>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</si>
  <si>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</si>
  <si>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</si>
  <si>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</si>
  <si>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</si>
  <si>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</si>
  <si>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</si>
  <si>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</si>
  <si>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</si>
  <si>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</si>
  <si>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</si>
  <si>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</si>
  <si>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</si>
  <si>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</si>
  <si>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</si>
  <si>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</si>
  <si>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</si>
  <si>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</si>
  <si>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</si>
  <si>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</si>
  <si>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</si>
  <si>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</si>
  <si>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</si>
  <si>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</si>
  <si>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</si>
  <si>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</si>
  <si>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</si>
  <si>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</si>
  <si>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</si>
  <si>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</si>
  <si>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</si>
  <si>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</si>
  <si>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</si>
  <si>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</si>
  <si>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</si>
  <si>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</si>
  <si>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</si>
  <si>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</si>
  <si>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</si>
  <si>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</si>
  <si>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</si>
  <si>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</si>
  <si>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</si>
  <si>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</si>
  <si>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</si>
  <si>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</si>
  <si>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</si>
  <si>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</si>
  <si>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</si>
  <si>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</si>
  <si>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</si>
  <si>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</si>
  <si>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</si>
  <si>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</si>
  <si>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</si>
  <si>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</si>
  <si>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</si>
  <si>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</si>
  <si>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</si>
  <si>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</si>
  <si>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</si>
  <si>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</si>
  <si>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</si>
  <si>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</si>
  <si>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</si>
  <si>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</si>
  <si>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</si>
  <si>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</si>
  <si>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</si>
  <si>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</si>
  <si>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</si>
  <si>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</si>
  <si>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</si>
  <si>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</si>
  <si>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</si>
  <si>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</si>
  <si>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</si>
  <si>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</si>
  <si>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</si>
  <si>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</si>
  <si>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</si>
  <si>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</si>
  <si>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</si>
  <si>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</si>
  <si>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</si>
  <si>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</si>
  <si>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</si>
  <si>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</si>
  <si>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</si>
  <si>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</si>
  <si>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</si>
  <si>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</si>
  <si>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</si>
  <si>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</si>
  <si>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</si>
  <si>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</si>
  <si>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</si>
  <si>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</si>
  <si>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</si>
  <si>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</si>
  <si>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</si>
  <si>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</si>
  <si>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</si>
  <si>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</si>
  <si>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</si>
  <si>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</si>
  <si>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</si>
  <si>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</si>
  <si>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</si>
  <si>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</si>
  <si>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</si>
  <si>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</si>
  <si>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</si>
  <si>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</si>
  <si>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</si>
  <si>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</si>
  <si>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</si>
  <si>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</si>
  <si>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</si>
  <si>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</si>
  <si>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</si>
  <si>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</si>
  <si>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</si>
  <si>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</si>
  <si>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</si>
  <si>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</si>
  <si>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</si>
  <si>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</si>
  <si>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</si>
  <si>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</si>
  <si>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</si>
  <si>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</si>
  <si>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</si>
  <si>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</si>
  <si>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</si>
  <si>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</si>
  <si>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</si>
  <si>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</si>
  <si>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</si>
  <si>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</si>
  <si>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</si>
  <si>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</si>
  <si>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</si>
  <si>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</si>
  <si>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</si>
  <si>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</si>
  <si>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</si>
  <si>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</si>
  <si>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</si>
  <si>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</si>
  <si>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</si>
  <si>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</si>
  <si>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</si>
  <si>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</si>
  <si>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</si>
  <si>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</si>
  <si>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</si>
  <si>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</si>
  <si>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</si>
  <si>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</si>
  <si>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</si>
  <si>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</si>
  <si>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</si>
  <si>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</si>
  <si>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</si>
  <si>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</si>
  <si>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</si>
  <si>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</si>
  <si>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</si>
  <si>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</si>
  <si>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</si>
  <si>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</si>
  <si>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</si>
  <si>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</si>
  <si>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</si>
  <si>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</si>
  <si>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</si>
  <si>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</si>
  <si>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</si>
  <si>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</si>
  <si>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</si>
  <si>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</si>
  <si>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</si>
  <si>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</si>
  <si>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</si>
  <si>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</si>
  <si>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</si>
  <si>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</si>
  <si>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</si>
  <si>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</si>
  <si>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</si>
  <si>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</si>
  <si>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</si>
  <si>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</si>
  <si>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</si>
  <si>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</si>
  <si>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</si>
  <si>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</si>
  <si>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</si>
  <si>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</si>
  <si>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</si>
  <si>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</si>
  <si>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</si>
  <si>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</si>
  <si>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</si>
  <si>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</si>
  <si>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</si>
  <si>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</si>
  <si>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</si>
  <si>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</si>
  <si>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</si>
  <si>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</si>
  <si>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</si>
  <si>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</si>
  <si>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</si>
  <si>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</si>
  <si>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</si>
  <si>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</si>
  <si>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</si>
  <si>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</si>
  <si>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</si>
  <si>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</si>
  <si>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</si>
  <si>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</si>
  <si>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</si>
  <si>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</si>
  <si>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</si>
  <si>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</si>
  <si>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</si>
  <si>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</si>
  <si>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</si>
  <si>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</si>
  <si>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</si>
  <si>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</si>
  <si>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</si>
  <si>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</si>
  <si>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</si>
  <si>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</si>
  <si>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</si>
  <si>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</si>
  <si>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</si>
  <si>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</si>
  <si>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</si>
  <si>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</si>
  <si>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</si>
  <si>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</si>
  <si>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</si>
  <si>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</si>
  <si>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</si>
  <si>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</si>
  <si>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</si>
  <si>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</si>
  <si>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</si>
  <si>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</si>
  <si>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</si>
  <si>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</si>
  <si>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</si>
  <si>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</si>
  <si>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</si>
  <si>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</si>
  <si>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</si>
  <si>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</si>
  <si>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</si>
  <si>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</si>
  <si>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</si>
  <si>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</si>
  <si>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</si>
  <si>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</si>
  <si>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</si>
  <si>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</si>
  <si>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</si>
  <si>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</si>
  <si>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</si>
  <si>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</si>
  <si>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</si>
  <si>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</si>
  <si>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</si>
  <si>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</si>
  <si>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</si>
  <si>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</si>
  <si>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</si>
  <si>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</si>
  <si>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</si>
  <si>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</si>
  <si>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</si>
  <si>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</si>
  <si>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</si>
  <si>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</si>
  <si>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</si>
  <si>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</si>
  <si>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</si>
  <si>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</si>
  <si>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</si>
  <si>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</si>
  <si>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</si>
  <si>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</si>
  <si>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</si>
  <si>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</si>
  <si>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</si>
  <si>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</si>
  <si>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</si>
  <si>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</si>
  <si>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</si>
  <si>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</si>
  <si>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</si>
  <si>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</si>
  <si>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</si>
  <si>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</si>
  <si>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</si>
  <si>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</si>
  <si>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</si>
  <si>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</si>
  <si>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</si>
  <si>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</si>
  <si>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</si>
  <si>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</si>
  <si>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</si>
  <si>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</si>
  <si>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</si>
  <si>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</si>
  <si>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</si>
  <si>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</si>
  <si>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</si>
  <si>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</si>
  <si>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</si>
  <si>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</si>
  <si>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</si>
  <si>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</si>
  <si>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</si>
  <si>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</si>
  <si>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</si>
  <si>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</si>
  <si>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</si>
  <si>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</si>
  <si>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</si>
  <si>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</si>
  <si>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</si>
  <si>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</si>
  <si>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</si>
  <si>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</si>
  <si>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</si>
  <si>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</si>
  <si>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</si>
  <si>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</si>
  <si>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</si>
  <si>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</si>
  <si>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</si>
  <si>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</si>
  <si>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</si>
  <si>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</si>
  <si>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</si>
  <si>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</si>
  <si>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</si>
  <si>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</si>
  <si>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</si>
  <si>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</si>
  <si>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</si>
  <si>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</si>
  <si>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</si>
  <si>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</si>
  <si>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</si>
  <si>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</si>
  <si>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</si>
  <si>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</si>
  <si>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</si>
  <si>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</si>
  <si>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</si>
  <si>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</si>
  <si>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</si>
  <si>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</si>
  <si>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</si>
  <si>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</si>
  <si>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</si>
  <si>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</si>
  <si>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</si>
  <si>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</si>
  <si>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</si>
  <si>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</si>
  <si>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</si>
  <si>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</si>
  <si>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</si>
  <si>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</si>
  <si>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</si>
  <si>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</si>
  <si>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</si>
  <si>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</si>
  <si>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</si>
  <si>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</si>
  <si>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</si>
  <si>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</si>
  <si>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</si>
  <si>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</si>
  <si>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</si>
  <si>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</si>
  <si>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</si>
  <si>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</si>
  <si>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</si>
  <si>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</si>
  <si>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</si>
  <si>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</si>
  <si>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</si>
  <si>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</si>
  <si>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</si>
  <si>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</si>
  <si>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</si>
  <si>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</si>
  <si>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</si>
  <si>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</si>
  <si>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</si>
  <si>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</si>
  <si>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</si>
  <si>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</si>
  <si>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</si>
  <si>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</si>
  <si>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</si>
  <si>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</si>
  <si>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</si>
  <si>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</si>
  <si>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</si>
  <si>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</si>
  <si>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</si>
  <si>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</si>
  <si>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</si>
  <si>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</si>
  <si>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</si>
  <si>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</si>
  <si>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</si>
  <si>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</si>
  <si>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</si>
  <si>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</si>
  <si>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</si>
  <si>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</si>
  <si>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</si>
  <si>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</si>
  <si>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</si>
  <si>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</si>
  <si>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</si>
  <si>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</si>
  <si>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</si>
  <si>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</si>
  <si>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</si>
  <si>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</si>
  <si>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</si>
  <si>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</si>
  <si>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</si>
  <si>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</si>
  <si>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</si>
  <si>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</si>
  <si>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</si>
  <si>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</si>
  <si>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</si>
  <si>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</si>
  <si>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</si>
  <si>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</si>
  <si>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</si>
  <si>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</si>
  <si>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</si>
  <si>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</si>
  <si>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</si>
  <si>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</si>
  <si>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</si>
  <si>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</si>
  <si>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</si>
  <si>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</si>
  <si>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</si>
  <si>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</si>
  <si>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</si>
  <si>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</si>
  <si>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</si>
  <si>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</si>
  <si>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</si>
  <si>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</si>
  <si>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</si>
  <si>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</si>
  <si>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</si>
  <si>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</si>
  <si>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</si>
  <si>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</si>
  <si>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</si>
  <si>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</si>
  <si>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</si>
  <si>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</si>
  <si>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</si>
  <si>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</si>
  <si>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</si>
  <si>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</si>
  <si>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</si>
  <si>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</si>
  <si>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</si>
  <si>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</si>
  <si>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</si>
  <si>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</si>
  <si>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</si>
  <si>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</si>
  <si>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</si>
  <si>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</si>
  <si>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</si>
  <si>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</si>
  <si>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</si>
  <si>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</si>
  <si>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</si>
  <si>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</si>
  <si>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</si>
  <si>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</si>
  <si>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</si>
  <si>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</si>
  <si>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</si>
  <si>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</si>
  <si>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</si>
  <si>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</si>
  <si>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</si>
  <si>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</si>
  <si>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</si>
  <si>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</si>
  <si>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</si>
  <si>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</si>
  <si>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</si>
  <si>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</si>
  <si>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</si>
  <si>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</si>
  <si>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</si>
  <si>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</si>
  <si>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</si>
  <si>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</si>
  <si>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</si>
  <si>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</si>
  <si>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</si>
  <si>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</si>
  <si>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</si>
  <si>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</si>
  <si>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</si>
  <si>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</si>
  <si>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</si>
  <si>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</si>
  <si>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</si>
  <si>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</si>
  <si>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</si>
  <si>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</si>
  <si>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</si>
  <si>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</si>
  <si>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</si>
  <si>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</si>
  <si>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</si>
  <si>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</si>
  <si>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</si>
  <si>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</si>
  <si>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</si>
  <si>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</si>
  <si>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</si>
  <si>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</si>
  <si>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</si>
  <si>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</si>
  <si>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</si>
  <si>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</si>
  <si>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</si>
  <si>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</si>
  <si>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</si>
  <si>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</si>
  <si>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</si>
  <si>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</si>
  <si>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</si>
  <si>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</si>
  <si>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</si>
  <si>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</si>
  <si>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</si>
  <si>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</si>
  <si>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</si>
  <si>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</si>
  <si>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</si>
  <si>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</si>
  <si>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</si>
  <si>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</si>
  <si>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</si>
  <si>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</si>
  <si>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</si>
  <si>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</si>
  <si>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</si>
  <si>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</si>
  <si>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</si>
  <si>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</si>
  <si>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</si>
  <si>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</si>
  <si>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</si>
  <si>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</si>
  <si>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</si>
  <si>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</si>
  <si>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</si>
  <si>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</si>
  <si>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</si>
  <si>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</si>
  <si>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</si>
  <si>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</si>
  <si>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</si>
  <si>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</si>
  <si>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</si>
  <si>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</si>
  <si>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</si>
  <si>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</si>
  <si>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</si>
  <si>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</si>
  <si>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</si>
  <si>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</si>
  <si>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</si>
  <si>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</si>
  <si>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</si>
  <si>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</si>
  <si>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</si>
  <si>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</si>
  <si>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</si>
  <si>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</si>
  <si>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</si>
  <si>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</si>
  <si>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</si>
  <si>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</si>
  <si>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</si>
  <si>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</si>
  <si>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</si>
  <si>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</si>
  <si>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</si>
  <si>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</si>
  <si>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</si>
  <si>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</si>
  <si>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</si>
  <si>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</si>
  <si>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</si>
  <si>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</si>
  <si>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</si>
  <si>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</si>
  <si>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</si>
  <si>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</si>
  <si>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</si>
  <si>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</si>
  <si>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</si>
  <si>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</si>
  <si>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</si>
  <si>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</si>
  <si>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</si>
  <si>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</si>
  <si>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</si>
  <si>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</si>
  <si>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</si>
  <si>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</si>
  <si>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</si>
  <si>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</si>
  <si>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</si>
  <si>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</si>
  <si>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</si>
  <si>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</si>
  <si>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</si>
  <si>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</si>
  <si>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</si>
  <si>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</si>
  <si>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</si>
  <si>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</si>
  <si>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</si>
  <si>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</si>
  <si>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</si>
  <si>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</si>
  <si>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</si>
  <si>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</si>
  <si>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</si>
  <si>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</si>
  <si>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</si>
  <si>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</si>
  <si>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</si>
  <si>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</si>
  <si>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</si>
  <si>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</si>
  <si>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</si>
  <si>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</si>
  <si>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</si>
  <si>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</si>
  <si>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</si>
  <si>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</si>
  <si>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</si>
  <si>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</si>
  <si>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</si>
  <si>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</si>
  <si>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</si>
  <si>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</si>
  <si>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</si>
  <si>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</si>
  <si>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</si>
  <si>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</si>
  <si>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</si>
  <si>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</si>
  <si>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</si>
  <si>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</si>
  <si>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</si>
  <si>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</si>
  <si>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</si>
  <si>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</si>
  <si>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</si>
  <si>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</si>
  <si>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</si>
  <si>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</si>
  <si>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</si>
  <si>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</si>
  <si>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</si>
  <si>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</si>
  <si>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</si>
  <si>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</si>
  <si>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</si>
  <si>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</si>
  <si>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</si>
  <si>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</si>
  <si>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</si>
  <si>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</si>
  <si>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</si>
  <si>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</si>
  <si>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</si>
  <si>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</si>
  <si>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</si>
  <si>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</si>
  <si>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</si>
  <si>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</si>
  <si>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</si>
  <si>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</si>
  <si>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</si>
  <si>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</si>
  <si>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</si>
  <si>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</si>
  <si>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</si>
  <si>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</si>
  <si>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</si>
  <si>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</si>
  <si>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</si>
  <si>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</si>
  <si>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</si>
  <si>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</si>
  <si>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</si>
  <si>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</si>
  <si>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</si>
  <si>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</si>
  <si>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</si>
  <si>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</si>
  <si>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</si>
  <si>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</si>
  <si>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</si>
  <si>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</si>
  <si>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</si>
  <si>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</si>
  <si>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</si>
  <si>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</si>
  <si>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</si>
  <si>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</si>
  <si>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</si>
  <si>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</si>
  <si>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</si>
  <si>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</si>
  <si>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</si>
  <si>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</si>
  <si>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</si>
  <si>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</si>
  <si>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</si>
  <si>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</si>
  <si>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</si>
  <si>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</si>
  <si>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</si>
  <si>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</si>
  <si>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</si>
  <si>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</si>
  <si>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</si>
  <si>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</si>
  <si>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</si>
  <si>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</si>
  <si>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</si>
  <si>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</si>
  <si>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</si>
  <si>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</si>
  <si>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</si>
  <si>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</si>
  <si>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</si>
  <si>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</si>
  <si>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</si>
  <si>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</si>
  <si>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</si>
  <si>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</si>
  <si>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</si>
  <si>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</si>
  <si>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</si>
  <si>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</si>
  <si>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</si>
  <si>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</si>
  <si>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</si>
  <si>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</si>
  <si>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</si>
  <si>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</si>
  <si>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</si>
  <si>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</si>
  <si>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</si>
  <si>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</si>
  <si>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</si>
  <si>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</si>
  <si>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</si>
  <si>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</si>
  <si>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</si>
  <si>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</si>
  <si>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</si>
  <si>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</si>
  <si>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</si>
  <si>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</si>
  <si>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</si>
  <si>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</si>
  <si>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</si>
  <si>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</si>
  <si>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</si>
  <si>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</si>
  <si>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</si>
  <si>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</si>
  <si>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</si>
  <si>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</si>
  <si>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</si>
  <si>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</si>
  <si>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</si>
  <si>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</si>
  <si>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</si>
  <si>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</si>
  <si>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</si>
  <si>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</si>
  <si>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</si>
  <si>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</si>
  <si>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</si>
  <si>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</si>
  <si>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</si>
  <si>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</si>
  <si>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</si>
  <si>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</si>
  <si>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</si>
  <si>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</si>
  <si>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</si>
  <si>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</si>
  <si>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</si>
  <si>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</si>
  <si>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</si>
  <si>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</si>
  <si>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</si>
  <si>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</si>
  <si>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</si>
  <si>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</si>
  <si>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</si>
  <si>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</si>
  <si>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</si>
  <si>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</si>
  <si>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</si>
  <si>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</si>
  <si>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</si>
  <si>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</si>
  <si>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</si>
  <si>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</si>
  <si>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</si>
  <si>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</si>
  <si>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</si>
  <si>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</si>
  <si>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</si>
  <si>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</si>
  <si>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</si>
  <si>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</si>
  <si>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</si>
  <si>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</si>
  <si>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</si>
  <si>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</si>
  <si>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</si>
  <si>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</si>
  <si>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</si>
  <si>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</si>
  <si>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</si>
  <si>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</si>
  <si>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</si>
  <si>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</si>
  <si>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</si>
  <si>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</si>
  <si>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</si>
  <si>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</si>
  <si>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</si>
  <si>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</si>
  <si>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</si>
  <si>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</si>
  <si>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</si>
  <si>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</si>
  <si>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</si>
  <si>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</si>
  <si>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</si>
  <si>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</si>
  <si>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</si>
  <si>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</si>
  <si>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</si>
  <si>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</si>
  <si>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</si>
  <si>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</si>
  <si>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</si>
  <si>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</si>
  <si>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</si>
  <si>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</si>
  <si>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</si>
  <si>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</si>
  <si>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</si>
  <si>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</si>
  <si>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</si>
  <si>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</si>
  <si>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</si>
  <si>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</si>
  <si>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</si>
  <si>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</si>
  <si>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</si>
  <si>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</si>
  <si>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</si>
  <si>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</si>
  <si>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</si>
  <si>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</si>
  <si>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</si>
  <si>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</si>
  <si>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</si>
  <si>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</si>
  <si>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</si>
  <si>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</si>
  <si>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</si>
  <si>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</si>
  <si>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</si>
  <si>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</si>
  <si>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</si>
  <si>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</si>
  <si>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</si>
  <si>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</si>
  <si>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</si>
  <si>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</si>
  <si>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</si>
  <si>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</si>
  <si>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</si>
  <si>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</si>
  <si>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</si>
  <si>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</si>
  <si>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</si>
  <si>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</si>
  <si>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</si>
  <si>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</si>
  <si>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</si>
  <si>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</si>
  <si>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</si>
  <si>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</si>
  <si>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</si>
  <si>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</si>
  <si>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</si>
  <si>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</si>
  <si>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</si>
  <si>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</si>
  <si>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</si>
  <si>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</si>
  <si>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</si>
  <si>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</si>
  <si>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</si>
  <si>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</si>
  <si>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</si>
  <si>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</si>
  <si>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</si>
  <si>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</si>
  <si>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</si>
  <si>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</si>
  <si>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</si>
  <si>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</si>
  <si>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</si>
  <si>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</si>
  <si>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</si>
  <si>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</si>
  <si>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</si>
  <si>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</si>
  <si>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</si>
  <si>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</si>
  <si>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</si>
  <si>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</si>
  <si>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</si>
  <si>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</si>
  <si>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</si>
  <si>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</si>
  <si>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</si>
  <si>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</si>
  <si>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</si>
  <si>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</si>
  <si>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</si>
  <si>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</si>
  <si>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</si>
  <si>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</si>
  <si>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</si>
  <si>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</si>
  <si>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</si>
  <si>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</si>
  <si>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</si>
  <si>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</si>
  <si>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</si>
  <si>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</si>
  <si>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</si>
  <si>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</si>
  <si>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</si>
  <si>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</si>
  <si>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</si>
  <si>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</si>
  <si>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</si>
  <si>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</si>
  <si>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</si>
  <si>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</si>
  <si>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</si>
  <si>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</si>
  <si>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</si>
  <si>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</si>
  <si>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</si>
  <si>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</si>
  <si>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</si>
  <si>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</si>
  <si>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</si>
  <si>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</si>
  <si>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</si>
  <si>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</si>
  <si>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</si>
  <si>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</si>
  <si>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</si>
  <si>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</si>
  <si>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</si>
  <si>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</si>
  <si>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</si>
  <si>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</si>
  <si>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</si>
  <si>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</si>
  <si>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</si>
  <si>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</si>
  <si>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</si>
  <si>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</si>
  <si>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</si>
  <si>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</si>
  <si>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</si>
  <si>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</si>
  <si>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</si>
  <si>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</si>
  <si>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</si>
  <si>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</si>
  <si>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</si>
  <si>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</si>
  <si>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</si>
  <si>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</si>
  <si>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</si>
  <si>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</si>
  <si>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</si>
  <si>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</si>
  <si>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</si>
  <si>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</si>
  <si>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</si>
  <si>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</si>
  <si>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</si>
  <si>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</si>
  <si>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</si>
  <si>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</si>
  <si>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</si>
  <si>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</si>
  <si>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</si>
  <si>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</si>
  <si>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</si>
  <si>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</si>
  <si>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</si>
  <si>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</si>
  <si>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</si>
  <si>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</si>
  <si>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</si>
  <si>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</si>
  <si>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</si>
  <si>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</si>
  <si>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</si>
  <si>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</si>
  <si>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</si>
  <si>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</si>
  <si>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</si>
  <si>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</si>
  <si>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</si>
  <si>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</si>
  <si>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</si>
  <si>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</si>
  <si>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</si>
  <si>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</si>
  <si>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</si>
  <si>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</si>
  <si>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</si>
  <si>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</si>
  <si>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</si>
  <si>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</si>
  <si>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</si>
  <si>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</si>
  <si>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</si>
  <si>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</si>
  <si>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</si>
  <si>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</si>
  <si>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</si>
  <si>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</si>
  <si>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</si>
  <si>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</si>
  <si>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</si>
  <si>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</si>
  <si>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</si>
  <si>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</si>
  <si>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</si>
  <si>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</si>
  <si>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</si>
  <si>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</si>
  <si>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</si>
  <si>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</si>
  <si>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</si>
  <si>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</si>
  <si>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</si>
  <si>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</si>
  <si>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</si>
  <si>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</si>
  <si>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</si>
  <si>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</si>
  <si>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</si>
  <si>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</si>
  <si>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</si>
  <si>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</si>
  <si>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</si>
  <si>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</si>
  <si>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</si>
  <si>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</si>
  <si>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</si>
  <si>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</si>
  <si>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</si>
  <si>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</si>
  <si>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</si>
  <si>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</si>
  <si>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</si>
  <si>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</si>
  <si>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</si>
  <si>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</si>
  <si>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</si>
  <si>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</si>
  <si>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</si>
  <si>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</si>
  <si>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</si>
  <si>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</si>
  <si>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</si>
  <si>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</si>
  <si>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</si>
  <si>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</si>
  <si>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</si>
  <si>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</si>
  <si>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</si>
  <si>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</si>
  <si>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</si>
  <si>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</si>
  <si>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</si>
  <si>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</si>
  <si>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</si>
  <si>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</si>
  <si>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</si>
  <si>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</si>
  <si>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</si>
  <si>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</si>
  <si>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</si>
  <si>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</si>
  <si>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</si>
  <si>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</si>
  <si>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</si>
  <si>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</si>
  <si>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</si>
  <si>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</si>
  <si>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</si>
  <si>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</si>
  <si>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</si>
  <si>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</si>
  <si>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</si>
  <si>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</si>
  <si>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</si>
  <si>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</si>
  <si>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</si>
  <si>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</si>
  <si>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</si>
  <si>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</si>
  <si>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</si>
  <si>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</si>
  <si>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</si>
  <si>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</si>
  <si>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</si>
  <si>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</si>
  <si>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</si>
  <si>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</si>
  <si>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</si>
  <si>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</si>
  <si>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</si>
  <si>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</si>
  <si>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</si>
  <si>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</si>
  <si>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</si>
  <si>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</si>
  <si>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</si>
  <si>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</si>
  <si>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</si>
  <si>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</si>
  <si>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</si>
  <si>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</si>
  <si>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</si>
  <si>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</si>
  <si>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</si>
  <si>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</si>
  <si>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</si>
  <si>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</si>
  <si>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</si>
  <si>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</si>
  <si>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</si>
  <si>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</si>
  <si>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</si>
  <si>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</si>
  <si>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</si>
  <si>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</si>
  <si>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</si>
  <si>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</si>
  <si>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</si>
  <si>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</si>
  <si>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</si>
  <si>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</si>
  <si>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</si>
  <si>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</si>
  <si>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</si>
  <si>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</si>
  <si>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</si>
  <si>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</si>
  <si>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</si>
  <si>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</si>
  <si>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</si>
  <si>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</si>
  <si>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</si>
  <si>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</si>
  <si>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</si>
  <si>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</si>
  <si>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</si>
  <si>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</si>
  <si>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</si>
  <si>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</si>
  <si>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</si>
  <si>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</si>
  <si>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</si>
  <si>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</si>
  <si>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</si>
  <si>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</si>
  <si>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</si>
  <si>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</si>
  <si>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</si>
  <si>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</si>
  <si>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</si>
  <si>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</si>
  <si>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</si>
  <si>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</si>
  <si>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</si>
  <si>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</si>
  <si>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</si>
  <si>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</si>
  <si>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</si>
  <si>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</si>
  <si>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</si>
  <si>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</si>
  <si>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</si>
  <si>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</si>
  <si>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</si>
  <si>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</si>
  <si>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</si>
  <si>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</si>
  <si>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</si>
  <si>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</si>
  <si>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</si>
  <si>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</si>
  <si>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</si>
  <si>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</si>
  <si>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</si>
  <si>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</si>
  <si>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</si>
  <si>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</si>
  <si>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</si>
  <si>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</si>
  <si>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</si>
  <si>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</si>
  <si>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</si>
  <si>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</si>
  <si>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</si>
  <si>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</si>
  <si>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</si>
  <si>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</si>
  <si>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</si>
  <si>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</si>
  <si>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</si>
  <si>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</si>
  <si>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</si>
  <si>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</si>
  <si>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</si>
  <si>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</si>
  <si>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</si>
  <si>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</si>
  <si>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</si>
  <si>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</si>
  <si>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</si>
  <si>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</si>
  <si>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</si>
  <si>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</si>
  <si>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</si>
  <si>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</si>
  <si>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</si>
  <si>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</si>
  <si>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</si>
  <si>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</si>
  <si>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</si>
  <si>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</si>
  <si>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</si>
  <si>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</si>
  <si>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</si>
  <si>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</si>
  <si>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</si>
  <si>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</si>
  <si>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</si>
  <si>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</si>
  <si>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</si>
  <si>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</si>
  <si>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</si>
  <si>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</si>
  <si>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</si>
  <si>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</si>
  <si>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</si>
  <si>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</si>
  <si>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</si>
  <si>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</si>
  <si>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</si>
  <si>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</si>
  <si>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</si>
  <si>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</si>
  <si>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</si>
  <si>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</si>
  <si>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</si>
  <si>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</si>
  <si>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</si>
  <si>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</si>
  <si>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</si>
  <si>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</si>
  <si>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</si>
  <si>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</si>
  <si>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</si>
  <si>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</si>
  <si>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</si>
  <si>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</si>
  <si>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</si>
  <si>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</si>
  <si>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</si>
  <si>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</si>
  <si>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</si>
  <si>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</si>
  <si>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</si>
  <si>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</si>
  <si>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</si>
  <si>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</si>
  <si>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</si>
  <si>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</si>
  <si>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</si>
  <si>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</si>
  <si>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</si>
  <si>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</si>
  <si>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</si>
  <si>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</si>
  <si>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</si>
  <si>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</si>
  <si>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</si>
  <si>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</si>
  <si>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</si>
  <si>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</si>
  <si>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</si>
  <si>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</si>
  <si>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</si>
  <si>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</si>
  <si>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</si>
  <si>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</si>
  <si>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</si>
  <si>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</si>
  <si>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</si>
  <si>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</si>
  <si>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</si>
  <si>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</si>
  <si>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</si>
  <si>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</si>
  <si>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</si>
  <si>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</si>
  <si>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</si>
  <si>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</si>
  <si>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</si>
  <si>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</si>
  <si>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</si>
  <si>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</si>
  <si>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</si>
  <si>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</si>
  <si>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</si>
  <si>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</si>
  <si>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</si>
  <si>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</si>
  <si>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</si>
  <si>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</si>
  <si>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</si>
  <si>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</si>
  <si>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</si>
  <si>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</si>
  <si>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</si>
  <si>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</si>
  <si>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</si>
  <si>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</si>
  <si>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</si>
  <si>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</si>
  <si>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</si>
  <si>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</si>
  <si>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</si>
  <si>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</si>
  <si>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</si>
  <si>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</si>
  <si>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</si>
  <si>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</si>
  <si>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</si>
  <si>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</si>
  <si>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</si>
  <si>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</si>
  <si>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</si>
  <si>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</si>
  <si>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</si>
  <si>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</si>
  <si>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</si>
  <si>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</si>
  <si>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</si>
  <si>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</si>
  <si>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</si>
  <si>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</si>
  <si>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</si>
  <si>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</si>
  <si>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</si>
  <si>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</si>
  <si>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</si>
  <si>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</si>
  <si>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</si>
  <si>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</si>
  <si>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</si>
  <si>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</si>
  <si>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</si>
  <si>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</si>
  <si>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</si>
  <si>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</si>
  <si>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</si>
  <si>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</si>
  <si>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</si>
  <si>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</si>
  <si>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</si>
  <si>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</si>
  <si>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</si>
  <si>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</si>
  <si>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</si>
  <si>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</si>
  <si>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</si>
  <si>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</si>
  <si>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</si>
  <si>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</si>
  <si>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</si>
  <si>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</si>
  <si>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</si>
  <si>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</si>
  <si>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</si>
  <si>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</si>
  <si>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</si>
  <si>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</si>
  <si>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</si>
  <si>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</si>
  <si>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</si>
  <si>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</si>
  <si>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</si>
  <si>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</si>
  <si>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</si>
  <si>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</si>
  <si>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</si>
  <si>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</si>
  <si>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</si>
  <si>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</si>
  <si>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</si>
  <si>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</si>
  <si>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</si>
  <si>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</si>
  <si>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</si>
  <si>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</si>
  <si>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</si>
  <si>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</si>
  <si>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</si>
  <si>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</si>
  <si>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</si>
  <si>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</si>
  <si>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</si>
  <si>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</si>
  <si>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</si>
  <si>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</si>
  <si>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</si>
  <si>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</si>
  <si>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</si>
  <si>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</si>
  <si>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</si>
  <si>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</si>
  <si>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</si>
  <si>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</si>
  <si>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</si>
  <si>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</si>
  <si>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</si>
  <si>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</si>
  <si>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</si>
  <si>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</si>
  <si>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</si>
  <si>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</si>
  <si>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</si>
  <si>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</si>
  <si>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</si>
  <si>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</si>
  <si>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</si>
  <si>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</si>
  <si>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</si>
  <si>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</si>
  <si>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</si>
  <si>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</si>
  <si>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</si>
  <si>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</si>
  <si>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</si>
  <si>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</si>
  <si>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</si>
  <si>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</si>
  <si>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</si>
  <si>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</si>
  <si>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</si>
  <si>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</si>
  <si>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</si>
  <si>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</si>
  <si>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</si>
  <si>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</si>
  <si>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</si>
  <si>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</si>
  <si>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</si>
  <si>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</si>
  <si>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</si>
  <si>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</si>
  <si>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</si>
  <si>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</si>
  <si>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</si>
  <si>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</si>
  <si>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</si>
  <si>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</si>
  <si>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</si>
  <si>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</si>
  <si>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</si>
  <si>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</si>
  <si>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</si>
  <si>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</si>
  <si>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</si>
  <si>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</si>
  <si>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</si>
  <si>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</si>
  <si>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</si>
  <si>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</si>
  <si>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</si>
  <si>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</si>
  <si>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</si>
  <si>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</si>
  <si>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</si>
  <si>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</si>
  <si>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</si>
  <si>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</si>
  <si>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</si>
  <si>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</si>
  <si>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</si>
  <si>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</si>
  <si>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</si>
  <si>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</si>
  <si>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</si>
  <si>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</si>
  <si>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</si>
  <si>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</si>
  <si>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</si>
  <si>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</si>
  <si>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</si>
  <si>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</si>
  <si>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</si>
  <si>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</si>
  <si>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</si>
  <si>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</si>
  <si>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</si>
  <si>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</si>
  <si>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</si>
  <si>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</si>
  <si>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</si>
  <si>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</si>
  <si>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</si>
  <si>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</si>
  <si>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</si>
  <si>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</si>
  <si>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</si>
  <si>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</si>
  <si>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</si>
  <si>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</si>
  <si>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</si>
  <si>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</si>
  <si>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</si>
  <si>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</si>
  <si>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</si>
  <si>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</si>
  <si>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</si>
  <si>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</si>
  <si>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</si>
  <si>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</si>
  <si>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</si>
  <si>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</si>
  <si>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</si>
  <si>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</si>
  <si>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</si>
  <si>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</si>
  <si>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</si>
  <si>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</si>
  <si>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</si>
  <si>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</si>
  <si>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</si>
  <si>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</si>
  <si>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</si>
  <si>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</si>
  <si>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</si>
  <si>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</si>
  <si>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</si>
  <si>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</si>
  <si>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</si>
  <si>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</si>
  <si>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</si>
  <si>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</si>
  <si>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</si>
  <si>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</si>
  <si>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</si>
  <si>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</si>
  <si>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</si>
  <si>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</si>
  <si>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</si>
  <si>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</si>
  <si>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</si>
  <si>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</si>
  <si>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</si>
  <si>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</si>
  <si>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</si>
  <si>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</si>
  <si>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</si>
  <si>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</si>
  <si>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</si>
  <si>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</si>
  <si>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</si>
  <si>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</si>
  <si>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</si>
  <si>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</si>
  <si>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</si>
  <si>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</si>
  <si>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</si>
  <si>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</si>
  <si>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</si>
  <si>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</si>
  <si>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</si>
  <si>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</si>
  <si>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</si>
  <si>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</si>
  <si>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</si>
  <si>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</si>
  <si>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</si>
  <si>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</si>
  <si>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</si>
  <si>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</si>
  <si>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</si>
  <si>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</si>
  <si>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</si>
  <si>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</si>
  <si>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</si>
  <si>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</si>
  <si>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</si>
  <si>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</si>
  <si>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</si>
  <si>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</si>
  <si>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</si>
  <si>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</si>
  <si>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</si>
  <si>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</si>
  <si>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</si>
  <si>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</si>
  <si>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</si>
  <si>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</si>
  <si>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</si>
  <si>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</si>
  <si>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</si>
  <si>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</si>
  <si>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</si>
  <si>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</si>
  <si>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</si>
  <si>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</si>
  <si>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</si>
  <si>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</si>
  <si>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</si>
  <si>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</si>
  <si>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</si>
  <si>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</si>
  <si>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</si>
  <si>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</si>
  <si>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</si>
  <si>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</si>
  <si>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</si>
  <si>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</si>
  <si>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</si>
  <si>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</si>
  <si>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</si>
  <si>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</si>
  <si>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</si>
  <si>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</si>
  <si>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</si>
  <si>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</si>
  <si>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</si>
  <si>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</si>
  <si>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</si>
  <si>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</si>
  <si>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</si>
  <si>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</si>
  <si>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</si>
  <si>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</si>
  <si>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</si>
  <si>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</si>
  <si>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</si>
  <si>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</si>
  <si>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</si>
  <si>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</si>
  <si>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</si>
  <si>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</si>
  <si>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</si>
  <si>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</si>
  <si>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</si>
  <si>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</si>
  <si>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</si>
  <si>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</si>
  <si>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</si>
  <si>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</si>
  <si>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</si>
  <si>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</si>
  <si>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</si>
  <si>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</si>
  <si>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</si>
  <si>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</si>
  <si>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</si>
  <si>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</si>
  <si>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</si>
  <si>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</si>
  <si>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</si>
  <si>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</si>
  <si>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</si>
  <si>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</si>
  <si>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</si>
  <si>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</si>
  <si>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</si>
  <si>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</si>
  <si>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</si>
  <si>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</si>
  <si>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</si>
  <si>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</si>
  <si>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</si>
  <si>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</si>
  <si>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</si>
  <si>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</si>
  <si>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</si>
  <si>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</si>
  <si>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</si>
  <si>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</si>
  <si>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</si>
  <si>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</si>
  <si>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</si>
  <si>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</si>
  <si>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</si>
  <si>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</si>
  <si>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</si>
  <si>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</si>
  <si>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</si>
  <si>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</si>
  <si>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</si>
  <si>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</si>
  <si>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</si>
  <si>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</si>
  <si>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</si>
  <si>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</si>
  <si>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</si>
  <si>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</si>
  <si>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</si>
  <si>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</si>
  <si>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</si>
  <si>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</si>
  <si>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</si>
  <si>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</si>
  <si>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</si>
  <si>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</si>
  <si>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</si>
  <si>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</si>
  <si>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</si>
  <si>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</si>
  <si>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</si>
  <si>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</si>
  <si>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</si>
  <si>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</si>
  <si>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</si>
  <si>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</si>
  <si>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</si>
  <si>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</si>
  <si>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</si>
  <si>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</si>
  <si>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</si>
  <si>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</si>
  <si>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</si>
  <si>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</si>
  <si>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</si>
  <si>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</si>
  <si>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</si>
  <si>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</si>
  <si>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</si>
  <si>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</si>
  <si>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</si>
  <si>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</si>
  <si>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</si>
  <si>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</si>
  <si>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</si>
  <si>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</si>
  <si>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</si>
  <si>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</si>
  <si>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</si>
  <si>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</si>
  <si>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</si>
  <si>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</si>
  <si>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</si>
  <si>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</si>
  <si>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</si>
  <si>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</si>
  <si>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</si>
  <si>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</si>
  <si>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</si>
  <si>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</si>
  <si>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</si>
  <si>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</si>
  <si>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</si>
  <si>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</si>
  <si>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</si>
  <si>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</si>
  <si>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</si>
  <si>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</si>
  <si>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</si>
  <si>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</si>
  <si>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</si>
  <si>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</si>
  <si>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</si>
  <si>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</si>
  <si>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</si>
  <si>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</si>
  <si>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</si>
  <si>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</si>
  <si>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</si>
  <si>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</si>
  <si>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</si>
  <si>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</si>
  <si>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</si>
  <si>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</si>
  <si>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</si>
  <si>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</si>
  <si>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</si>
  <si>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</si>
  <si>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</si>
  <si>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</si>
  <si>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</si>
  <si>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</si>
  <si>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</si>
  <si>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</si>
  <si>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</si>
  <si>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</si>
  <si>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</si>
  <si>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</si>
  <si>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</si>
  <si>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</si>
  <si>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</si>
  <si>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</si>
  <si>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</si>
  <si>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</si>
  <si>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</si>
  <si>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</si>
  <si>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</si>
  <si>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</si>
  <si>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</si>
  <si>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</si>
  <si>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</si>
  <si>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</si>
  <si>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</si>
  <si>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</si>
  <si>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</si>
  <si>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</si>
  <si>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</si>
  <si>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</si>
  <si>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</si>
  <si>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</si>
  <si>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</si>
  <si>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</si>
  <si>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</si>
  <si>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</si>
  <si>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</si>
  <si>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</si>
  <si>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</si>
  <si>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</si>
  <si>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</si>
  <si>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</si>
  <si>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</si>
  <si>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</si>
  <si>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</si>
  <si>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</si>
  <si>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</si>
  <si>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</si>
  <si>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</si>
  <si>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</si>
  <si>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</si>
  <si>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</si>
  <si>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</si>
  <si>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</si>
  <si>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</si>
  <si>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</si>
  <si>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</si>
  <si>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</si>
  <si>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</si>
  <si>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</si>
  <si>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</si>
  <si>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</si>
  <si>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</si>
  <si>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</si>
  <si>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</si>
  <si>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</si>
  <si>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</si>
  <si>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</si>
  <si>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</si>
  <si>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</si>
  <si>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</si>
  <si>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</si>
  <si>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</si>
  <si>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</si>
  <si>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</si>
  <si>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</si>
  <si>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</si>
  <si>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</si>
  <si>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</si>
  <si>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</si>
  <si>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</si>
  <si>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</si>
  <si>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</si>
  <si>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</si>
  <si>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</si>
  <si>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</si>
  <si>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</si>
  <si>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</si>
  <si>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</si>
  <si>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</si>
  <si>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</si>
  <si>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</si>
  <si>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</si>
  <si>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</si>
  <si>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</si>
  <si>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</si>
  <si>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</si>
  <si>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</si>
  <si>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</si>
  <si>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</si>
  <si>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</si>
  <si>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</si>
  <si>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</si>
  <si>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</si>
  <si>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</si>
  <si>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</si>
  <si>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</si>
  <si>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</si>
  <si>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</si>
  <si>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</si>
  <si>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</si>
  <si>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</si>
  <si>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</si>
  <si>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</si>
  <si>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</si>
  <si>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</si>
  <si>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</si>
  <si>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</si>
  <si>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</si>
  <si>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</si>
  <si>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</si>
  <si>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</si>
  <si>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</si>
  <si>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</si>
  <si>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</si>
  <si>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</si>
  <si>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</si>
  <si>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</si>
  <si>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</si>
  <si>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</si>
  <si>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</si>
  <si>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</si>
  <si>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</si>
  <si>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</si>
  <si>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</si>
  <si>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</si>
  <si>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</si>
  <si>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</si>
  <si>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</si>
  <si>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</si>
  <si>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</si>
  <si>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</si>
  <si>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</si>
  <si>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</si>
  <si>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</si>
  <si>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</si>
  <si>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</si>
  <si>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</si>
  <si>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</si>
  <si>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</si>
  <si>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</si>
  <si>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</si>
  <si>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</si>
  <si>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</si>
  <si>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</si>
  <si>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</si>
  <si>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</si>
  <si>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</si>
  <si>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</si>
  <si>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</si>
  <si>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</si>
  <si>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</si>
  <si>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</si>
  <si>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</si>
  <si>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</si>
  <si>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</si>
  <si>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</si>
  <si>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</si>
  <si>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</si>
  <si>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</si>
  <si>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</si>
  <si>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</si>
  <si>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</si>
  <si>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</si>
  <si>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</si>
  <si>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</si>
  <si>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</si>
  <si>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</si>
  <si>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</si>
  <si>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</si>
  <si>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</si>
  <si>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</si>
  <si>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</si>
  <si>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</si>
  <si>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</si>
  <si>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</si>
  <si>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</si>
  <si>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</si>
  <si>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</si>
  <si>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</si>
  <si>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</si>
  <si>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</si>
  <si>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</si>
  <si>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</si>
  <si>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</si>
  <si>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</si>
  <si>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</si>
  <si>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</si>
  <si>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</si>
  <si>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</si>
  <si>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</si>
  <si>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</si>
  <si>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</si>
  <si>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</si>
  <si>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</si>
  <si>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</si>
  <si>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</si>
  <si>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</si>
  <si>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</si>
  <si>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</si>
  <si>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</si>
  <si>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</si>
  <si>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</si>
  <si>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</si>
  <si>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</si>
  <si>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</si>
  <si>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</si>
  <si>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</si>
  <si>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</si>
  <si>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</si>
  <si>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</si>
  <si>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</si>
  <si>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</si>
  <si>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</si>
  <si>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</si>
  <si>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</si>
  <si>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</si>
  <si>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</si>
  <si>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</si>
  <si>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</si>
  <si>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</si>
  <si>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</si>
  <si>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</si>
  <si>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</si>
  <si>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</si>
  <si>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</si>
  <si>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</si>
  <si>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</si>
  <si>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</si>
  <si>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</si>
  <si>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</si>
  <si>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</si>
  <si>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</si>
  <si>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</si>
  <si>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</si>
  <si>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</si>
  <si>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</si>
  <si>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</si>
  <si>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</si>
  <si>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</si>
  <si>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</si>
  <si>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</si>
  <si>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</si>
  <si>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</si>
  <si>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</si>
  <si>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</si>
  <si>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</si>
  <si>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</si>
  <si>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</si>
  <si>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</si>
  <si>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</si>
  <si>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</si>
  <si>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</si>
  <si>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</si>
  <si>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</si>
  <si>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</si>
  <si>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</si>
  <si>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</si>
  <si>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</si>
  <si>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</si>
  <si>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</si>
  <si>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</si>
  <si>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</si>
  <si>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</si>
  <si>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</si>
  <si>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</si>
  <si>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</si>
  <si>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</si>
  <si>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</si>
  <si>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</si>
  <si>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</si>
  <si>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</si>
  <si>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</si>
  <si>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</si>
  <si>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</si>
  <si>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</si>
  <si>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</si>
  <si>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</si>
  <si>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</si>
  <si>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</si>
  <si>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</si>
  <si>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</si>
  <si>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</si>
  <si>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</si>
  <si>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</si>
  <si>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</si>
  <si>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</si>
  <si>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</si>
  <si>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</si>
  <si>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</si>
  <si>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</si>
  <si>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</si>
  <si>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</si>
  <si>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</si>
  <si>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</si>
  <si>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</si>
  <si>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</si>
  <si>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</si>
  <si>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</si>
  <si>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</si>
  <si>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</si>
  <si>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</si>
  <si>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</si>
  <si>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</si>
  <si>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</si>
  <si>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</si>
  <si>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</si>
  <si>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</si>
  <si>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</si>
  <si>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</si>
  <si>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</si>
  <si>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</si>
  <si>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</si>
  <si>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</si>
  <si>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</si>
  <si>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</si>
  <si>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</si>
  <si>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</si>
  <si>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</si>
  <si>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</si>
  <si>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</si>
  <si>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</si>
  <si>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</si>
  <si>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</si>
  <si>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</si>
  <si>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</si>
  <si>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</si>
  <si>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</si>
  <si>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</si>
  <si>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</si>
  <si>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</si>
  <si>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</si>
  <si>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</si>
  <si>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</si>
  <si>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</si>
  <si>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</si>
  <si>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</si>
  <si>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</si>
  <si>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</si>
  <si>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</si>
  <si>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</si>
  <si>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</si>
  <si>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</si>
  <si>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</si>
  <si>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</si>
  <si>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</si>
  <si>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</si>
  <si>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</si>
  <si>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</si>
  <si>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</si>
  <si>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</si>
  <si>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</si>
  <si>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</si>
  <si>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</si>
  <si>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</si>
  <si>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</si>
  <si>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</si>
  <si>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</si>
  <si>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</si>
  <si>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</si>
  <si>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</si>
  <si>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</si>
  <si>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</si>
  <si>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</si>
  <si>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</si>
  <si>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</si>
  <si>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</si>
  <si>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</si>
  <si>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</si>
  <si>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</si>
  <si>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</si>
  <si>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</si>
  <si>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</si>
  <si>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</si>
  <si>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</si>
  <si>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</si>
  <si>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</si>
  <si>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</si>
  <si>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</si>
  <si>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</si>
  <si>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</si>
  <si>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</si>
  <si>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</si>
  <si>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</si>
  <si>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</si>
  <si>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</si>
  <si>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</si>
  <si>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</si>
  <si>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</si>
  <si>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</si>
  <si>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</si>
  <si>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</si>
  <si>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</si>
  <si>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</si>
  <si>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</si>
  <si>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</si>
  <si>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</si>
  <si>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</si>
  <si>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</si>
  <si>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</si>
  <si>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</si>
  <si>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</si>
  <si>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</si>
  <si>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</si>
  <si>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</si>
  <si>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</si>
  <si>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</si>
  <si>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</si>
  <si>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</si>
  <si>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</si>
  <si>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</si>
  <si>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</si>
  <si>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</si>
  <si>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</si>
  <si>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</si>
  <si>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</si>
  <si>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</si>
  <si>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</si>
  <si>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</si>
  <si>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</si>
  <si>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</si>
  <si>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</si>
  <si>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</si>
  <si>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</si>
  <si>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</si>
  <si>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</si>
  <si>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</si>
  <si>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</si>
  <si>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</si>
  <si>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</si>
  <si>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</si>
  <si>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</si>
  <si>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</si>
  <si>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</si>
  <si>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</si>
  <si>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</si>
  <si>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</si>
  <si>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</si>
  <si>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</si>
  <si>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</si>
  <si>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</si>
  <si>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</si>
  <si>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</si>
  <si>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</si>
  <si>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</si>
  <si>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</si>
  <si>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</si>
  <si>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</si>
  <si>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</si>
  <si>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</si>
  <si>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</si>
  <si>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</si>
  <si>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</si>
  <si>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</si>
  <si>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</si>
  <si>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</si>
  <si>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</si>
  <si>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</si>
  <si>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</si>
  <si>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</si>
  <si>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</si>
  <si>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</si>
  <si>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</si>
  <si>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</si>
  <si>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</si>
  <si>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</si>
  <si>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</si>
  <si>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</si>
  <si>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</si>
  <si>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</si>
  <si>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</si>
  <si>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</si>
  <si>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</si>
  <si>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</si>
  <si>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</si>
  <si>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</si>
  <si>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</si>
  <si>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</si>
  <si>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</si>
  <si>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</si>
  <si>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</si>
  <si>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</si>
  <si>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</si>
  <si>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</si>
  <si>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</si>
  <si>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</si>
  <si>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</si>
  <si>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</si>
  <si>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</si>
  <si>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</si>
  <si>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</si>
  <si>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</si>
  <si>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</si>
  <si>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</si>
  <si>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</si>
  <si>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</si>
  <si>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</si>
  <si>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</si>
  <si>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</si>
  <si>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</si>
  <si>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</si>
  <si>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</si>
  <si>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</si>
  <si>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</si>
  <si>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</si>
  <si>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</si>
  <si>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</si>
  <si>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</si>
  <si>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</si>
  <si>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</si>
  <si>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</si>
  <si>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</si>
  <si>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</si>
  <si>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</si>
  <si>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</si>
  <si>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</si>
  <si>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</si>
  <si>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</si>
  <si>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</si>
  <si>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</si>
  <si>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</si>
  <si>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</si>
  <si>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</si>
  <si>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</si>
  <si>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</si>
  <si>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</si>
  <si>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</si>
  <si>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</si>
  <si>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</si>
  <si>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</si>
  <si>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</si>
  <si>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</si>
  <si>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</si>
  <si>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</si>
  <si>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</si>
  <si>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</si>
  <si>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</si>
  <si>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</si>
  <si>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</si>
  <si>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</si>
  <si>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</si>
  <si>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</si>
  <si>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</si>
  <si>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</si>
  <si>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</si>
  <si>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</si>
  <si>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</si>
  <si>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</si>
  <si>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</si>
  <si>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</si>
  <si>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</si>
  <si>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</si>
  <si>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</si>
  <si>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</si>
  <si>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</si>
  <si>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</si>
  <si>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</si>
  <si>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</si>
  <si>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</si>
  <si>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</si>
  <si>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</si>
  <si>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</si>
  <si>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</si>
  <si>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</si>
  <si>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</si>
  <si>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</si>
  <si>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</si>
  <si>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</si>
  <si>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</si>
  <si>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</si>
  <si>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</si>
  <si>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</si>
  <si>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</si>
  <si>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</si>
  <si>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</si>
  <si>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</si>
  <si>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</si>
  <si>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</si>
  <si>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</si>
  <si>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</si>
  <si>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</si>
  <si>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</si>
  <si>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</si>
  <si>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</si>
  <si>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</si>
  <si>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</si>
  <si>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</si>
  <si>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</si>
  <si>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</si>
  <si>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</si>
  <si>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</si>
  <si>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</si>
  <si>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</si>
  <si>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</si>
  <si>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</si>
  <si>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</si>
  <si>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</si>
  <si>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</si>
  <si>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</si>
  <si>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</si>
  <si>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</si>
  <si>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</si>
  <si>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</si>
  <si>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</si>
  <si>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</si>
  <si>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</si>
  <si>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</si>
  <si>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</si>
  <si>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</si>
  <si>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</si>
  <si>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</si>
  <si>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</si>
  <si>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</si>
  <si>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</si>
  <si>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</si>
  <si>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</si>
  <si>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</si>
  <si>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</si>
  <si>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</si>
  <si>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</si>
  <si>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</si>
  <si>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</si>
  <si>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</si>
  <si>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</si>
  <si>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</si>
  <si>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</si>
  <si>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</si>
  <si>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</si>
  <si>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</si>
  <si>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</si>
  <si>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</si>
  <si>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</si>
  <si>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</si>
  <si>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</si>
  <si>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</si>
  <si>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</si>
  <si>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</si>
  <si>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</si>
  <si>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</si>
  <si>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</si>
  <si>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</si>
  <si>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</si>
  <si>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</si>
  <si>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</si>
  <si>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</si>
  <si>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</si>
  <si>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</si>
  <si>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</si>
  <si>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</si>
  <si>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</si>
  <si>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</si>
  <si>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</si>
  <si>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</si>
  <si>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</si>
  <si>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</si>
  <si>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</si>
  <si>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</si>
  <si>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</si>
  <si>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</si>
  <si>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</si>
  <si>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</si>
  <si>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</si>
  <si>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</si>
  <si>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</si>
  <si>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</si>
  <si>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</si>
  <si>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</si>
  <si>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</si>
  <si>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</si>
  <si>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</si>
  <si>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</si>
  <si>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</si>
  <si>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</si>
  <si>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</si>
  <si>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</si>
  <si>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</si>
  <si>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</si>
  <si>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</si>
  <si>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</si>
  <si>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</si>
  <si>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</si>
  <si>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</si>
  <si>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</si>
  <si>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</si>
  <si>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</si>
  <si>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</si>
  <si>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</si>
  <si>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</si>
  <si>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</si>
  <si>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</si>
  <si>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</si>
  <si>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</si>
  <si>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</si>
  <si>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</si>
  <si>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</si>
  <si>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</si>
  <si>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</si>
  <si>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</si>
  <si>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</si>
  <si>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</si>
  <si>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</si>
  <si>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</si>
  <si>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</si>
  <si>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</si>
  <si>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</si>
  <si>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</si>
  <si>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</si>
  <si>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</si>
  <si>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</si>
  <si>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</si>
  <si>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</si>
  <si>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</si>
  <si>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</si>
  <si>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</si>
  <si>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</si>
  <si>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</si>
  <si>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</si>
  <si>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</si>
  <si>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</si>
  <si>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</si>
  <si>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</si>
  <si>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</si>
  <si>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</si>
  <si>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</si>
  <si>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</si>
  <si>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</si>
  <si>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</si>
  <si>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</si>
  <si>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</si>
  <si>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</si>
  <si>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</si>
  <si>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</si>
  <si>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</si>
  <si>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</si>
  <si>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</si>
  <si>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</si>
  <si>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</si>
  <si>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</si>
  <si>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</si>
  <si>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</si>
  <si>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</si>
  <si>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</si>
  <si>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</si>
  <si>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</si>
  <si>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</si>
  <si>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</si>
  <si>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</si>
  <si>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</si>
  <si>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</si>
  <si>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</si>
  <si>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</si>
  <si>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</si>
  <si>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</si>
  <si>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</si>
  <si>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</si>
  <si>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</si>
  <si>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</si>
  <si>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</si>
  <si>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</si>
  <si>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</si>
  <si>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</si>
  <si>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</si>
  <si>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</si>
  <si>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</si>
  <si>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</si>
  <si>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</si>
  <si>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</si>
  <si>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</si>
  <si>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</si>
  <si>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</si>
  <si>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</si>
  <si>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</si>
  <si>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</si>
  <si>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</si>
  <si>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</si>
  <si>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</si>
  <si>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</si>
  <si>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</si>
  <si>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</si>
  <si>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</si>
  <si>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</si>
  <si>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</si>
  <si>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</si>
  <si>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</si>
  <si>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</si>
  <si>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</si>
  <si>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</si>
  <si>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</si>
  <si>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</si>
  <si>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</si>
  <si>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</si>
  <si>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</si>
  <si>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</si>
  <si>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</si>
  <si>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</si>
  <si>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</si>
  <si>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</si>
  <si>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</si>
  <si>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</si>
  <si>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</si>
  <si>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</si>
  <si>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</si>
  <si>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</si>
  <si>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</si>
  <si>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</si>
  <si>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</si>
  <si>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</si>
  <si>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</si>
  <si>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</si>
  <si>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</si>
  <si>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</si>
  <si>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</si>
  <si>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</si>
  <si>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</si>
  <si>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</si>
  <si>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</si>
  <si>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</si>
  <si>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</si>
  <si>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</si>
  <si>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</si>
  <si>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</si>
  <si>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</si>
  <si>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</si>
  <si>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</si>
  <si>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</si>
  <si>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</si>
  <si>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</si>
  <si>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</si>
  <si>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</si>
  <si>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</si>
  <si>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</si>
  <si>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</si>
  <si>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</si>
  <si>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</si>
  <si>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</si>
  <si>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</si>
  <si>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</si>
  <si>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</si>
  <si>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</si>
  <si>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</si>
  <si>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</si>
  <si>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</si>
  <si>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</si>
  <si>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</si>
  <si>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</si>
  <si>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</si>
  <si>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</si>
  <si>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</si>
  <si>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</si>
  <si>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</si>
  <si>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</si>
  <si>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</si>
  <si>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</si>
  <si>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</si>
  <si>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</si>
  <si>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</si>
  <si>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</si>
  <si>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</si>
  <si>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</si>
  <si>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</si>
  <si>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</si>
  <si>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</si>
  <si>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</si>
  <si>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</si>
  <si>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</si>
  <si>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</si>
  <si>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</si>
  <si>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</si>
  <si>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</si>
  <si>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</si>
  <si>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</si>
  <si>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</si>
  <si>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</si>
  <si>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</si>
  <si>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</si>
  <si>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</si>
  <si>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</si>
  <si>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</si>
  <si>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</si>
  <si>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</si>
  <si>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</si>
  <si>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</si>
  <si>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</si>
  <si>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</si>
  <si>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</si>
  <si>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</si>
  <si>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</si>
  <si>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</si>
  <si>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</si>
  <si>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</si>
  <si>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</si>
  <si>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</si>
  <si>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</si>
  <si>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</si>
  <si>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</si>
  <si>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</si>
  <si>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</si>
  <si>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</si>
  <si>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</si>
  <si>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</si>
  <si>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</si>
  <si>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</si>
  <si>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</si>
  <si>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</si>
  <si>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</si>
  <si>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</si>
  <si>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</si>
  <si>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</si>
  <si>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</si>
  <si>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</si>
  <si>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</si>
  <si>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</si>
  <si>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</si>
  <si>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</si>
  <si>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</si>
  <si>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</si>
  <si>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</si>
  <si>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</si>
  <si>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</si>
  <si>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</si>
  <si>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</si>
  <si>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</si>
  <si>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</si>
  <si>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</si>
  <si>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</si>
  <si>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</si>
  <si>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</si>
  <si>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</si>
  <si>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</si>
  <si>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</si>
  <si>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</si>
  <si>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</si>
  <si>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</si>
  <si>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</si>
  <si>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</si>
  <si>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</si>
  <si>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</si>
  <si>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</si>
  <si>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</si>
  <si>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</si>
  <si>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</si>
  <si>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</si>
  <si>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</si>
  <si>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</si>
  <si>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</si>
  <si>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</si>
  <si>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</si>
  <si>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</si>
  <si>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</si>
  <si>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</si>
  <si>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</si>
  <si>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</si>
  <si>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</si>
  <si>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</si>
  <si>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</si>
  <si>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</si>
  <si>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</si>
  <si>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</si>
  <si>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</si>
  <si>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</si>
  <si>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</si>
  <si>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</si>
  <si>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</si>
  <si>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</si>
  <si>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</si>
  <si>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</si>
  <si>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</si>
  <si>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</si>
  <si>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</si>
  <si>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</si>
  <si>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</si>
  <si>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</si>
  <si>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</si>
  <si>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</si>
  <si>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</si>
  <si>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</si>
  <si>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</si>
  <si>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</si>
  <si>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</si>
  <si>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</si>
  <si>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</si>
  <si>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</si>
  <si>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</si>
  <si>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</si>
  <si>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</si>
  <si>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</si>
  <si>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</si>
  <si>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</si>
  <si>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</si>
  <si>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</si>
  <si>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</si>
  <si>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</si>
  <si>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</si>
  <si>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</si>
  <si>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</si>
  <si>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</si>
  <si>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</si>
  <si>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</si>
  <si>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</si>
  <si>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</si>
  <si>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</si>
  <si>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</si>
  <si>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</si>
  <si>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</si>
  <si>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</si>
  <si>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</si>
  <si>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</si>
  <si>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</si>
  <si>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</si>
  <si>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</si>
  <si>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</si>
  <si>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</si>
  <si>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</si>
  <si>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</si>
  <si>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</si>
  <si>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</si>
  <si>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</si>
  <si>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</si>
  <si>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</si>
  <si>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</si>
  <si>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</si>
  <si>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</si>
  <si>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</si>
  <si>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</si>
  <si>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</si>
  <si>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</si>
  <si>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</si>
  <si>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</si>
  <si>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</si>
  <si>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</si>
  <si>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</si>
  <si>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</si>
  <si>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</si>
  <si>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</si>
  <si>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</si>
  <si>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</si>
  <si>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</si>
  <si>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</si>
  <si>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</si>
  <si>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</si>
  <si>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</si>
  <si>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</si>
  <si>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</si>
  <si>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</si>
  <si>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</si>
  <si>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</si>
  <si>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</si>
  <si>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</si>
  <si>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</si>
  <si>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</si>
  <si>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</si>
  <si>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</si>
  <si>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</si>
  <si>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</si>
  <si>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</si>
  <si>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</si>
  <si>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</si>
  <si>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</si>
  <si>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</si>
  <si>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</si>
  <si>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</si>
  <si>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</si>
  <si>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</si>
  <si>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</si>
  <si>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</si>
  <si>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</si>
  <si>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</si>
  <si>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</si>
  <si>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</si>
  <si>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</si>
  <si>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</si>
  <si>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</si>
  <si>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</si>
  <si>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</si>
  <si>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</si>
  <si>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</si>
  <si>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</si>
  <si>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</si>
  <si>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</si>
  <si>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</si>
  <si>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</si>
  <si>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</si>
  <si>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</si>
  <si>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</si>
  <si>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</si>
  <si>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</si>
  <si>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</si>
  <si>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</si>
  <si>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</si>
  <si>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</si>
  <si>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</si>
  <si>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</si>
  <si>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</si>
  <si>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</si>
  <si>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</si>
  <si>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</si>
  <si>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</si>
  <si>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</si>
  <si>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</si>
  <si>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</si>
  <si>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</si>
  <si>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</si>
  <si>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</si>
  <si>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</si>
  <si>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</si>
  <si>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</si>
  <si>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</si>
  <si>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</si>
  <si>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</si>
  <si>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</si>
  <si>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</si>
  <si>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</si>
  <si>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</si>
  <si>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</si>
  <si>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</si>
  <si>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</si>
  <si>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</si>
  <si>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</si>
  <si>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</si>
  <si>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</si>
  <si>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</si>
  <si>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</si>
  <si>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</si>
  <si>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</si>
  <si>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</si>
  <si>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</si>
  <si>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</si>
  <si>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</si>
  <si>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</si>
  <si>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</si>
  <si>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</si>
  <si>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</si>
  <si>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</si>
  <si>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</si>
  <si>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</si>
  <si>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</si>
  <si>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</si>
  <si>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</si>
  <si>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</si>
  <si>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</si>
  <si>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</si>
  <si>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</si>
  <si>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</si>
  <si>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</si>
  <si>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</si>
  <si>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</si>
  <si>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</si>
  <si>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</si>
  <si>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</si>
  <si>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</si>
  <si>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</si>
  <si>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</si>
  <si>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</si>
  <si>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</si>
  <si>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</si>
  <si>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</si>
  <si>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</si>
  <si>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</si>
  <si>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</si>
  <si>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</si>
  <si>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</si>
  <si>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</si>
  <si>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</si>
  <si>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</si>
  <si>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</si>
  <si>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</si>
  <si>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</si>
  <si>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</si>
  <si>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</si>
  <si>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</si>
  <si>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</si>
  <si>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</si>
  <si>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</si>
  <si>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</si>
  <si>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</si>
  <si>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</si>
  <si>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</si>
  <si>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</si>
  <si>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</si>
  <si>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</si>
  <si>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</si>
  <si>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</si>
  <si>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</si>
  <si>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</si>
  <si>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</si>
  <si>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</si>
  <si>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</si>
  <si>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</si>
  <si>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</si>
  <si>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</si>
  <si>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</si>
  <si>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</si>
  <si>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</si>
  <si>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</si>
  <si>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</si>
  <si>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</si>
  <si>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</si>
  <si>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</si>
  <si>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</si>
  <si>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</si>
  <si>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</si>
  <si>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</si>
  <si>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</si>
  <si>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</si>
  <si>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</si>
  <si>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</si>
  <si>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</si>
  <si>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</si>
  <si>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</si>
  <si>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</si>
  <si>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</si>
  <si>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</si>
  <si>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</si>
  <si>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</si>
  <si>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</si>
  <si>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</si>
  <si>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</si>
  <si>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</si>
  <si>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</si>
  <si>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</si>
  <si>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</si>
  <si>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</si>
  <si>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</si>
  <si>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</si>
  <si>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</si>
  <si>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</si>
  <si>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</si>
  <si>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</si>
  <si>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</si>
  <si>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</si>
  <si>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</si>
  <si>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</si>
  <si>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</si>
  <si>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</si>
  <si>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</si>
  <si>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</si>
  <si>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</si>
  <si>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</si>
  <si>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</si>
  <si>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</si>
  <si>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</si>
  <si>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</si>
  <si>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</si>
  <si>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</si>
  <si>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</si>
  <si>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</si>
  <si>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</si>
  <si>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</si>
  <si>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</si>
  <si>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</si>
  <si>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</si>
  <si>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</si>
  <si>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</si>
  <si>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</si>
  <si>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</si>
  <si>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</si>
  <si>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</si>
  <si>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</si>
  <si>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</si>
  <si>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</si>
  <si>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</si>
  <si>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</si>
  <si>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</si>
  <si>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</si>
  <si>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</si>
  <si>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</si>
  <si>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</si>
  <si>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</si>
  <si>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</si>
  <si>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</si>
  <si>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</si>
  <si>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</si>
  <si>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</si>
  <si>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</si>
  <si>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</si>
  <si>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</si>
  <si>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</si>
  <si>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</si>
  <si>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</si>
  <si>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</si>
  <si>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</si>
  <si>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</si>
  <si>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</si>
  <si>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</si>
  <si>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</si>
  <si>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</si>
  <si>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</si>
  <si>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</si>
  <si>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</si>
  <si>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</si>
  <si>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</si>
  <si>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</si>
  <si>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</si>
  <si>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</si>
  <si>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</si>
  <si>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</si>
  <si>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</si>
  <si>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</si>
  <si>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</si>
  <si>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</si>
  <si>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</si>
  <si>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</si>
  <si>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</si>
  <si>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</si>
  <si>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</si>
  <si>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</si>
  <si>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</si>
  <si>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</si>
  <si>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</si>
  <si>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</si>
  <si>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</si>
  <si>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</si>
  <si>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</si>
  <si>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</si>
  <si>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</si>
  <si>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</si>
  <si>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</si>
  <si>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</si>
  <si>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</si>
  <si>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</si>
  <si>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</si>
  <si>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</si>
  <si>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</si>
  <si>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</si>
  <si>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</si>
  <si>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</si>
  <si>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</si>
  <si>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</si>
  <si>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</si>
  <si>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</si>
  <si>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</si>
  <si>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</si>
  <si>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</si>
  <si>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</si>
  <si>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</si>
  <si>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</si>
  <si>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</si>
  <si>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</si>
  <si>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</si>
  <si>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</si>
  <si>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</si>
  <si>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</si>
  <si>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</si>
  <si>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</si>
  <si>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</si>
  <si>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</si>
  <si>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</si>
  <si>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</si>
  <si>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</si>
  <si>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</si>
  <si>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</si>
  <si>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</si>
  <si>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</si>
  <si>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</si>
  <si>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</si>
  <si>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</si>
  <si>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</si>
  <si>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</si>
  <si>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</si>
  <si>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</si>
  <si>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</si>
  <si>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</si>
  <si>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</si>
  <si>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</si>
  <si>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</si>
  <si>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</si>
  <si>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</si>
  <si>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</si>
  <si>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</si>
  <si>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</si>
  <si>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</si>
  <si>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</si>
  <si>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</si>
  <si>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</si>
  <si>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</si>
  <si>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</si>
  <si>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</si>
  <si>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</si>
  <si>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</si>
  <si>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</si>
  <si>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</si>
  <si>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</si>
  <si>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</si>
  <si>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</si>
  <si>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</si>
  <si>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</si>
  <si>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</si>
  <si>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</si>
  <si>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</si>
  <si>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</si>
  <si>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</si>
  <si>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</si>
  <si>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</si>
  <si>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</si>
  <si>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</si>
  <si>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</si>
  <si>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</si>
  <si>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</si>
  <si>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</si>
  <si>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</si>
  <si>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</si>
  <si>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</si>
  <si>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</si>
  <si>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</si>
  <si>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</si>
  <si>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</si>
  <si>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</si>
  <si>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</si>
  <si>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</si>
  <si>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</si>
  <si>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</si>
  <si>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</si>
  <si>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</si>
  <si>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</si>
  <si>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</si>
  <si>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</si>
  <si>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</si>
  <si>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</si>
  <si>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</si>
  <si>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</si>
  <si>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</si>
  <si>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</si>
  <si>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</si>
  <si>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</si>
  <si>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</si>
  <si>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</si>
  <si>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</si>
  <si>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</si>
  <si>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</si>
  <si>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</si>
  <si>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</si>
  <si>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</si>
  <si>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</si>
  <si>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</si>
  <si>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</si>
  <si>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</si>
  <si>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</si>
  <si>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</si>
  <si>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</si>
  <si>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</si>
  <si>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</si>
  <si>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</si>
  <si>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</si>
  <si>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</si>
  <si>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</si>
  <si>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</si>
  <si>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</si>
  <si>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</si>
  <si>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</si>
  <si>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</si>
  <si>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</si>
  <si>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</si>
  <si>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</si>
  <si>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</si>
  <si>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</si>
  <si>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</si>
  <si>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</si>
  <si>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</si>
  <si>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</si>
  <si>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</si>
  <si>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</si>
  <si>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</si>
  <si>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</si>
  <si>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</si>
  <si>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</si>
  <si>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</si>
  <si>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</si>
  <si>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</si>
  <si>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</si>
  <si>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</si>
  <si>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</si>
  <si>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</si>
  <si>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</si>
  <si>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</si>
  <si>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</si>
  <si>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</si>
  <si>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</si>
  <si>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</si>
  <si>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</si>
  <si>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</si>
  <si>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</si>
  <si>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</si>
  <si>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</si>
  <si>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</si>
  <si>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</si>
  <si>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</si>
  <si>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</si>
  <si>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</si>
  <si>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</si>
  <si>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</si>
  <si>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</si>
  <si>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</si>
  <si>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</si>
  <si>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</si>
  <si>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</si>
  <si>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</si>
  <si>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</si>
  <si>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</si>
  <si>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</si>
  <si>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</si>
  <si>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</si>
  <si>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</si>
  <si>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</si>
  <si>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</si>
  <si>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</si>
  <si>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</si>
  <si>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</si>
  <si>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</si>
  <si>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</si>
  <si>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</si>
  <si>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</si>
  <si>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</si>
  <si>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</si>
  <si>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</si>
  <si>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</si>
  <si>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</si>
  <si>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</si>
  <si>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</si>
  <si>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</si>
  <si>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</si>
  <si>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</si>
  <si>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</si>
  <si>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</si>
  <si>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</si>
  <si>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</si>
  <si>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</si>
  <si>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</si>
  <si>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</si>
  <si>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</si>
  <si>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</si>
  <si>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</si>
  <si>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</si>
  <si>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</si>
  <si>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</si>
  <si>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</si>
  <si>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</si>
  <si>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</si>
  <si>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</si>
  <si>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</si>
  <si>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</si>
  <si>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</si>
  <si>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</si>
  <si>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</si>
  <si>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</si>
  <si>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</si>
  <si>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</si>
  <si>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</si>
  <si>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</si>
  <si>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</si>
  <si>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</si>
  <si>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</si>
  <si>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</si>
  <si>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</si>
  <si>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</si>
  <si>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</si>
  <si>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</si>
  <si>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</si>
  <si>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</si>
  <si>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</si>
  <si>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</si>
  <si>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</si>
  <si>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</si>
  <si>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</si>
  <si>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</si>
  <si>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</si>
  <si>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</si>
  <si>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</si>
  <si>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</si>
  <si>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</si>
  <si>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</si>
  <si>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</si>
  <si>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</si>
  <si>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</si>
  <si>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</si>
  <si>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</si>
  <si>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</si>
  <si>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</si>
  <si>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</si>
  <si>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</si>
  <si>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</si>
  <si>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</si>
  <si>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</si>
  <si>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</si>
  <si>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</si>
  <si>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</si>
  <si>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</si>
  <si>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</si>
  <si>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</si>
  <si>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</si>
  <si>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</si>
  <si>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</si>
  <si>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</si>
  <si>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</si>
  <si>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</si>
  <si>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</si>
  <si>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</si>
  <si>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</si>
  <si>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</si>
  <si>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</si>
  <si>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</si>
  <si>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</si>
  <si>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</si>
  <si>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</si>
  <si>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</si>
  <si>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</si>
  <si>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</si>
  <si>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</si>
  <si>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</si>
  <si>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</si>
  <si>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</si>
  <si>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</si>
  <si>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</si>
  <si>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</si>
  <si>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</si>
  <si>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</si>
  <si>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</si>
  <si>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</si>
  <si>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</si>
  <si>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</si>
  <si>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</si>
  <si>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</si>
  <si>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</si>
  <si>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</si>
  <si>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</si>
  <si>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</si>
  <si>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</si>
  <si>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</si>
  <si>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</si>
  <si>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</si>
  <si>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</si>
  <si>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</si>
  <si>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</si>
  <si>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</si>
  <si>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</si>
  <si>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</si>
  <si>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</si>
  <si>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</si>
  <si>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</si>
  <si>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</si>
  <si>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</si>
  <si>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</si>
  <si>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</si>
  <si>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</si>
  <si>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</si>
  <si>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</si>
  <si>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</si>
  <si>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</si>
  <si>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</si>
  <si>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</si>
  <si>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</si>
  <si>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</si>
  <si>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</si>
  <si>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</si>
  <si>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</si>
  <si>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</si>
  <si>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</si>
  <si>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</si>
  <si>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</si>
  <si>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</si>
  <si>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</si>
  <si>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</si>
  <si>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</si>
  <si>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</si>
  <si>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</si>
  <si>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</si>
  <si>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</si>
  <si>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</si>
  <si>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</si>
  <si>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</si>
  <si>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</si>
  <si>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</si>
  <si>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</si>
  <si>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</si>
  <si>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</si>
  <si>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</si>
  <si>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</si>
  <si>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</si>
  <si>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</si>
  <si>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</si>
  <si>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</si>
  <si>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</si>
  <si>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</si>
  <si>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</si>
  <si>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</si>
  <si>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</si>
  <si>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</si>
  <si>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</si>
  <si>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</si>
  <si>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</si>
  <si>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</si>
  <si>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</si>
  <si>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</si>
  <si>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</si>
  <si>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</si>
  <si>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</si>
  <si>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</si>
  <si>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</si>
  <si>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</si>
  <si>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</si>
  <si>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</si>
  <si>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</si>
  <si>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</si>
  <si>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</si>
  <si>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</si>
  <si>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</si>
  <si>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</si>
  <si>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</si>
  <si>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</si>
  <si>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</si>
  <si>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</si>
  <si>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</si>
  <si>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</si>
  <si>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</si>
  <si>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</si>
  <si>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</si>
  <si>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</si>
  <si>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</si>
  <si>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</si>
  <si>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</si>
  <si>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</si>
  <si>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</si>
  <si>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</si>
  <si>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</si>
  <si>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</si>
  <si>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</si>
  <si>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</si>
  <si>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</si>
  <si>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</si>
  <si>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</si>
  <si>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</si>
  <si>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</si>
  <si>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</si>
  <si>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</si>
  <si>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</si>
  <si>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</si>
  <si>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</si>
  <si>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</si>
  <si>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</si>
  <si>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</si>
  <si>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</si>
  <si>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</si>
  <si>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</si>
  <si>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</si>
  <si>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</si>
  <si>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</si>
  <si>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</si>
  <si>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</si>
  <si>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</si>
  <si>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</si>
  <si>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</si>
  <si>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</si>
  <si>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</si>
  <si>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</si>
  <si>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</si>
  <si>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</si>
  <si>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</si>
  <si>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</si>
  <si>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</si>
  <si>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</si>
  <si>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</si>
  <si>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</si>
  <si>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</si>
  <si>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</si>
  <si>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</si>
  <si>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</si>
  <si>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</si>
  <si>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</si>
  <si>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</si>
  <si>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</si>
  <si>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</si>
  <si>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</si>
  <si>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</si>
  <si>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</si>
  <si>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</si>
  <si>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</si>
  <si>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</si>
  <si>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</si>
  <si>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</si>
  <si>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</si>
  <si>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</si>
  <si>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</si>
  <si>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</si>
  <si>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</si>
  <si>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</si>
  <si>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</si>
  <si>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</si>
  <si>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</si>
  <si>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</si>
  <si>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</si>
  <si>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</si>
  <si>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</si>
  <si>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</si>
  <si>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</si>
  <si>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</si>
  <si>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</si>
  <si>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</si>
  <si>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</si>
  <si>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</si>
  <si>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</si>
  <si>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</si>
  <si>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</si>
  <si>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</si>
  <si>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</si>
  <si>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</si>
  <si>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</si>
  <si>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</si>
  <si>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</si>
  <si>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</si>
  <si>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</si>
  <si>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</si>
  <si>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</si>
  <si>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</si>
  <si>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</si>
  <si>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</si>
  <si>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</si>
  <si>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</si>
  <si>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</si>
  <si>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</si>
  <si>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</si>
  <si>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</si>
  <si>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</si>
  <si>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</si>
  <si>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</si>
  <si>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</si>
  <si>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</si>
  <si>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</si>
  <si>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</si>
  <si>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</si>
  <si>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</si>
  <si>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</si>
  <si>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</si>
  <si>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</si>
  <si>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</si>
  <si>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</si>
  <si>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</si>
  <si>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</si>
  <si>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</si>
  <si>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</si>
  <si>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</si>
  <si>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</si>
  <si>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</si>
  <si>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</si>
  <si>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</si>
  <si>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</si>
  <si>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</si>
  <si>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</si>
  <si>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</si>
  <si>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</si>
  <si>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</si>
  <si>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</si>
  <si>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</si>
  <si>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</si>
  <si>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</si>
  <si>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</si>
  <si>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</si>
  <si>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</si>
  <si>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</si>
  <si>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</si>
  <si>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</si>
  <si>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</si>
  <si>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</si>
  <si>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</si>
  <si>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</si>
  <si>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</si>
  <si>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</si>
  <si>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</si>
  <si>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</si>
  <si>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</si>
  <si>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</si>
  <si>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</si>
  <si>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</si>
  <si>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</si>
  <si>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</si>
  <si>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</si>
  <si>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</si>
  <si>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</si>
  <si>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</si>
  <si>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</si>
  <si>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</si>
  <si>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</si>
  <si>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</si>
  <si>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</si>
  <si>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</si>
  <si>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</si>
  <si>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</si>
  <si>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</si>
  <si>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</si>
  <si>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</si>
  <si>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</si>
  <si>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</si>
  <si>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</si>
  <si>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</si>
  <si>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</si>
  <si>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</si>
  <si>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</si>
  <si>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</si>
  <si>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</si>
  <si>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</si>
  <si>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</si>
  <si>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</si>
  <si>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</si>
  <si>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</si>
  <si>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</si>
  <si>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</si>
  <si>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</si>
  <si>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</si>
  <si>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</si>
  <si>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</si>
  <si>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</si>
  <si>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</si>
  <si>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</si>
  <si>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</si>
  <si>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</si>
  <si>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</si>
  <si>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</si>
  <si>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</si>
  <si>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</si>
  <si>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</si>
  <si>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</si>
  <si>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</si>
  <si>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</si>
  <si>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</si>
  <si>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</si>
  <si>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</si>
  <si>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</si>
  <si>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</si>
  <si>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</si>
  <si>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</si>
  <si>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</si>
  <si>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</si>
  <si>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</si>
  <si>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</si>
  <si>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</si>
  <si>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</si>
  <si>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</si>
  <si>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</si>
  <si>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</si>
  <si>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</si>
  <si>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</si>
  <si>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</si>
  <si>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</si>
  <si>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</si>
  <si>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</si>
  <si>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</si>
  <si>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</si>
  <si>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</si>
  <si>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</si>
  <si>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</si>
  <si>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</si>
  <si>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</si>
  <si>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</si>
  <si>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</si>
  <si>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</si>
  <si>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</si>
  <si>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</si>
  <si>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</si>
  <si>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</si>
  <si>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</si>
  <si>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</si>
  <si>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</si>
  <si>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</si>
  <si>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</si>
  <si>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</si>
  <si>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</si>
  <si>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</si>
  <si>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</si>
  <si>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</si>
  <si>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</si>
  <si>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</si>
  <si>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</si>
  <si>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</si>
  <si>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</si>
  <si>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</si>
  <si>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</si>
  <si>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</si>
  <si>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</si>
  <si>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</si>
  <si>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</si>
  <si>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</si>
  <si>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</si>
  <si>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</si>
  <si>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</si>
  <si>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</si>
  <si>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</si>
  <si>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</si>
  <si>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</si>
  <si>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</si>
  <si>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</si>
  <si>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</si>
  <si>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</si>
  <si>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</si>
  <si>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</si>
  <si>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</si>
  <si>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</si>
  <si>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</si>
  <si>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</si>
  <si>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</si>
  <si>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</si>
  <si>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</si>
  <si>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</si>
  <si>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</si>
  <si>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</si>
  <si>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</si>
  <si>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</si>
  <si>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</si>
  <si>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</si>
  <si>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</si>
  <si>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</si>
  <si>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</si>
  <si>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</si>
  <si>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</si>
  <si>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</si>
  <si>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</si>
  <si>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</si>
  <si>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</si>
  <si>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</si>
  <si>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</si>
  <si>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</si>
  <si>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</si>
  <si>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</si>
  <si>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</si>
  <si>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</si>
  <si>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</si>
  <si>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</si>
  <si>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</si>
  <si>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</si>
  <si>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</si>
  <si>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</si>
  <si>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</si>
  <si>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</si>
  <si>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</si>
  <si>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</si>
  <si>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</si>
  <si>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</si>
  <si>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</si>
  <si>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</si>
  <si>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</si>
  <si>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</si>
  <si>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</si>
  <si>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</si>
  <si>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</si>
  <si>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</si>
  <si>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</si>
  <si>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</si>
  <si>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</si>
  <si>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</si>
  <si>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</si>
  <si>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</si>
  <si>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</si>
  <si>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</si>
  <si>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</si>
  <si>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</si>
  <si>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</si>
  <si>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</si>
  <si>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</si>
  <si>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</si>
  <si>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</si>
  <si>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</si>
  <si>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</si>
  <si>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</si>
  <si>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</si>
  <si>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</si>
  <si>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</si>
  <si>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</si>
  <si>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</si>
  <si>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</si>
  <si>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</si>
  <si>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</si>
  <si>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</si>
  <si>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</si>
  <si>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</si>
  <si>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</si>
  <si>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</si>
  <si>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</si>
  <si>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</si>
  <si>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</si>
  <si>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</si>
  <si>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</si>
  <si>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</si>
  <si>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</si>
  <si>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</si>
  <si>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</si>
  <si>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</si>
  <si>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</si>
  <si>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</si>
  <si>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</si>
  <si>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</si>
  <si>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</si>
  <si>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</si>
  <si>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</si>
  <si>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</si>
  <si>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</si>
  <si>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</si>
  <si>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</si>
  <si>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</si>
  <si>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</si>
  <si>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</si>
  <si>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</si>
  <si>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</si>
  <si>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</si>
  <si>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</si>
  <si>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</si>
  <si>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</si>
  <si>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</si>
  <si>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</si>
  <si>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</si>
  <si>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</si>
  <si>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</si>
  <si>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</si>
  <si>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</si>
  <si>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</si>
  <si>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</si>
  <si>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</si>
  <si>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</si>
  <si>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</si>
  <si>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</si>
  <si>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</si>
  <si>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</si>
  <si>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</si>
  <si>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</si>
  <si>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</si>
  <si>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</si>
  <si>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</si>
  <si>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</si>
  <si>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</si>
  <si>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</si>
  <si>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</si>
  <si>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</si>
  <si>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</si>
  <si>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</si>
  <si>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</si>
  <si>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</si>
  <si>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</si>
  <si>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</si>
  <si>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</si>
  <si>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</si>
  <si>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</si>
  <si>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</si>
  <si>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</si>
  <si>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</si>
  <si>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</si>
  <si>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</si>
  <si>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</si>
  <si>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</si>
  <si>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</si>
  <si>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</si>
  <si>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</si>
  <si>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</si>
  <si>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</si>
  <si>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</si>
  <si>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</si>
  <si>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</si>
  <si>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</si>
  <si>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</si>
  <si>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</si>
  <si>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</si>
  <si>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</si>
  <si>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</si>
  <si>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</si>
  <si>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</si>
  <si>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</si>
  <si>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</si>
  <si>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</si>
  <si>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</si>
  <si>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</si>
  <si>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</si>
  <si>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</si>
  <si>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</si>
  <si>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</si>
  <si>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</si>
  <si>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</si>
  <si>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</si>
  <si>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</si>
  <si>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</si>
  <si>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</si>
  <si>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</si>
  <si>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</si>
  <si>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</si>
  <si>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</si>
  <si>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</si>
  <si>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</si>
  <si>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</si>
  <si>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</si>
  <si>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</si>
  <si>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</si>
  <si>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</si>
  <si>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</si>
  <si>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</si>
  <si>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</si>
  <si>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</si>
  <si>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</si>
  <si>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</si>
  <si>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</si>
  <si>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</si>
  <si>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</si>
  <si>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</si>
  <si>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</si>
  <si>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</si>
  <si>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</si>
  <si>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</si>
  <si>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</si>
  <si>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</si>
  <si>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</si>
  <si>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</si>
  <si>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</si>
  <si>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</si>
  <si>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</si>
  <si>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</si>
  <si>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</si>
  <si>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</si>
  <si>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</si>
  <si>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</si>
  <si>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</si>
  <si>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</si>
  <si>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</si>
  <si>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</si>
  <si>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</si>
  <si>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</si>
  <si>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</si>
  <si>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</si>
  <si>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</si>
  <si>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</si>
  <si>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</si>
  <si>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</si>
  <si>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</si>
  <si>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</si>
  <si>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</si>
  <si>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</si>
  <si>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</si>
  <si>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</si>
  <si>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</si>
  <si>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</si>
  <si>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</si>
  <si>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</si>
  <si>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</si>
  <si>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</si>
  <si>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</si>
  <si>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</si>
  <si>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</si>
  <si>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</si>
  <si>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</si>
  <si>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</si>
  <si>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</si>
  <si>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</si>
  <si>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</si>
  <si>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</si>
  <si>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</si>
  <si>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</si>
  <si>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</si>
  <si>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</si>
  <si>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</si>
  <si>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</si>
  <si>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</si>
  <si>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</si>
  <si>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</si>
  <si>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</si>
  <si>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</si>
  <si>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</si>
  <si>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</si>
  <si>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</si>
  <si>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</si>
  <si>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</si>
  <si>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</si>
  <si>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</si>
  <si>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</si>
  <si>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</si>
  <si>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</si>
  <si>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</si>
  <si>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</si>
  <si>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</si>
  <si>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</si>
  <si>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</si>
  <si>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</si>
  <si>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</si>
  <si>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</si>
  <si>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</si>
  <si>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</si>
  <si>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</si>
  <si>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</si>
  <si>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</si>
  <si>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</si>
  <si>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</si>
  <si>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</si>
  <si>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</si>
  <si>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</si>
  <si>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</si>
  <si>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</si>
  <si>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</si>
  <si>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</si>
  <si>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</si>
  <si>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</si>
  <si>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</si>
  <si>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</si>
  <si>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</si>
  <si>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</si>
  <si>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</si>
  <si>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</si>
  <si>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</si>
  <si>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</si>
  <si>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</si>
  <si>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</si>
  <si>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</si>
  <si>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</si>
  <si>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</si>
  <si>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</si>
  <si>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</si>
  <si>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</si>
  <si>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</si>
  <si>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</si>
  <si>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</si>
  <si>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</si>
  <si>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</si>
  <si>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</si>
  <si>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</si>
  <si>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</si>
  <si>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</si>
  <si>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</si>
  <si>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</si>
  <si>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</si>
  <si>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</si>
  <si>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</si>
  <si>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</si>
  <si>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</si>
  <si>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</si>
  <si>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</si>
  <si>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</si>
  <si>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</si>
  <si>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</si>
  <si>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</si>
  <si>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</si>
  <si>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</si>
  <si>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</si>
  <si>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</si>
  <si>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</si>
  <si>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</si>
  <si>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</si>
  <si>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</si>
  <si>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</si>
  <si>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</si>
  <si>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</si>
  <si>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</si>
  <si>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</si>
  <si>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</si>
  <si>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</si>
  <si>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</si>
  <si>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</si>
  <si>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</si>
  <si>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</si>
  <si>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</si>
  <si>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</si>
  <si>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</si>
  <si>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</si>
  <si>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</si>
  <si>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</si>
  <si>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</si>
  <si>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</si>
  <si>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</si>
  <si>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</si>
  <si>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</si>
  <si>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</si>
  <si>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</si>
  <si>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</si>
  <si>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</si>
  <si>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</si>
  <si>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</si>
  <si>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</si>
  <si>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</si>
  <si>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</si>
  <si>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</si>
  <si>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</si>
  <si>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</si>
  <si>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</si>
  <si>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</si>
  <si>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</si>
  <si>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</si>
  <si>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</si>
  <si>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</si>
  <si>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</si>
  <si>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</si>
  <si>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</si>
  <si>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</si>
  <si>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</si>
  <si>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</si>
  <si>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</si>
  <si>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</si>
  <si>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</si>
  <si>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</si>
  <si>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</si>
  <si>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</si>
  <si>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</si>
  <si>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</si>
  <si>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</si>
  <si>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</si>
  <si>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</si>
  <si>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</si>
  <si>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</si>
  <si>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</si>
  <si>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</si>
  <si>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</si>
  <si>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</si>
  <si>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</si>
  <si>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</si>
  <si>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</si>
  <si>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</si>
  <si>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</si>
  <si>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</si>
  <si>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</si>
  <si>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</si>
  <si>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</si>
  <si>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</si>
  <si>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</si>
  <si>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</si>
  <si>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</si>
  <si>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</si>
  <si>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</si>
  <si>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</si>
  <si>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</si>
  <si>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</si>
  <si>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</si>
  <si>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</si>
  <si>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</si>
  <si>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</si>
  <si>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</si>
  <si>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</si>
  <si>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</si>
  <si>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</si>
  <si>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</si>
  <si>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</si>
  <si>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</si>
  <si>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</si>
  <si>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</si>
  <si>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</si>
  <si>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</si>
  <si>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</si>
  <si>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</si>
  <si>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</si>
  <si>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</si>
  <si>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</si>
  <si>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</si>
  <si>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</si>
  <si>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</si>
  <si>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</si>
  <si>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</si>
  <si>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</si>
  <si>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</si>
  <si>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</si>
  <si>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</si>
  <si>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</si>
  <si>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</si>
  <si>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</si>
  <si>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</si>
  <si>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</si>
  <si>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</si>
  <si>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</si>
  <si>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</si>
  <si>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</si>
  <si>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</si>
  <si>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</si>
  <si>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</si>
  <si>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</si>
  <si>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</si>
  <si>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</si>
  <si>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</si>
  <si>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</si>
  <si>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</si>
  <si>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</si>
  <si>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</si>
  <si>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</si>
  <si>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</si>
  <si>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</si>
  <si>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</si>
  <si>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</si>
  <si>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</si>
  <si>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</si>
  <si>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</si>
  <si>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</si>
  <si>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</si>
  <si>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</si>
  <si>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</si>
  <si>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</si>
  <si>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</si>
  <si>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</si>
  <si>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</si>
  <si>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</si>
  <si>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</si>
  <si>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</si>
  <si>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</si>
  <si>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</si>
  <si>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</si>
  <si>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</si>
  <si>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</si>
  <si>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</si>
  <si>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</si>
  <si>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</si>
  <si>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</si>
  <si>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</si>
  <si>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</si>
  <si>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</si>
  <si>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</si>
  <si>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</si>
  <si>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</si>
  <si>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</si>
  <si>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</si>
  <si>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</si>
  <si>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</si>
  <si>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</si>
  <si>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</si>
  <si>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</si>
  <si>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</si>
  <si>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</si>
  <si>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</si>
  <si>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</si>
  <si>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</si>
  <si>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</si>
  <si>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</si>
  <si>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</si>
  <si>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</si>
  <si>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</si>
  <si>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</si>
  <si>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</si>
  <si>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</si>
  <si>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</si>
  <si>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</si>
  <si>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</si>
  <si>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</si>
  <si>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</si>
  <si>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</si>
  <si>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</si>
  <si>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</si>
  <si>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</si>
  <si>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</si>
  <si>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</si>
  <si>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</si>
  <si>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</si>
  <si>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</si>
  <si>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</si>
  <si>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</si>
  <si>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</si>
  <si>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</si>
  <si>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</si>
  <si>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</si>
  <si>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</si>
  <si>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</si>
  <si>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</si>
  <si>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</si>
  <si>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</si>
  <si>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</si>
  <si>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</si>
  <si>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</si>
  <si>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</si>
  <si>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</si>
  <si>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</si>
  <si>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</si>
  <si>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</si>
  <si>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</si>
  <si>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</si>
  <si>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</si>
  <si>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</si>
  <si>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</si>
  <si>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</si>
  <si>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</si>
  <si>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</si>
  <si>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</si>
  <si>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</si>
  <si>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</si>
  <si>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</si>
  <si>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</si>
  <si>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</si>
  <si>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</si>
  <si>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</si>
  <si>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</si>
  <si>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</si>
  <si>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</si>
  <si>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</si>
  <si>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</si>
  <si>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</si>
  <si>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</si>
  <si>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</si>
  <si>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</si>
  <si>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</si>
  <si>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</si>
  <si>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</si>
  <si>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</si>
  <si>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</si>
  <si>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</si>
  <si>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</si>
  <si>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</si>
  <si>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</si>
  <si>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</si>
  <si>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</si>
  <si>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</si>
  <si>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</si>
  <si>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</si>
  <si>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</si>
  <si>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</si>
  <si>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</si>
  <si>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</si>
  <si>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</si>
  <si>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</si>
  <si>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</si>
  <si>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</si>
  <si>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</si>
  <si>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</si>
  <si>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</si>
  <si>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</si>
  <si>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</si>
  <si>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</si>
  <si>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</si>
  <si>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</si>
  <si>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</si>
  <si>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</si>
  <si>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</si>
  <si>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</si>
  <si>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</si>
  <si>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</si>
  <si>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</si>
  <si>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</si>
  <si>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</si>
  <si>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</si>
  <si>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</si>
  <si>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</si>
  <si>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</si>
  <si>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</si>
  <si>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</si>
  <si>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</si>
  <si>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</si>
  <si>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</si>
  <si>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</si>
  <si>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</si>
  <si>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</si>
  <si>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</si>
  <si>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</si>
  <si>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</si>
  <si>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</si>
  <si>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</si>
  <si>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</si>
  <si>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</si>
  <si>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</si>
  <si>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</si>
  <si>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</si>
  <si>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</si>
  <si>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</si>
  <si>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</si>
  <si>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</si>
  <si>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</si>
  <si>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</si>
  <si>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</si>
  <si>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</si>
  <si>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</si>
  <si>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</si>
  <si>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</si>
  <si>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</si>
  <si>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</si>
  <si>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</si>
  <si>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</si>
  <si>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</si>
  <si>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</si>
  <si>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</si>
  <si>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</si>
  <si>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</si>
  <si>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</si>
  <si>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</si>
  <si>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</si>
  <si>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</si>
  <si>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</si>
  <si>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</si>
  <si>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</si>
  <si>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</si>
  <si>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</si>
  <si>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</si>
  <si>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</si>
  <si>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</si>
  <si>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</si>
  <si>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</si>
  <si>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</si>
  <si>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</si>
  <si>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</si>
  <si>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</si>
  <si>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</si>
  <si>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</si>
  <si>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</si>
  <si>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</si>
  <si>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</si>
  <si>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</si>
  <si>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</si>
  <si>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</si>
  <si>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</si>
  <si>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</si>
  <si>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</si>
  <si>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</si>
  <si>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</si>
  <si>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</si>
  <si>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</si>
  <si>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</si>
  <si>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</si>
  <si>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</si>
  <si>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</si>
  <si>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</si>
  <si>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</si>
  <si>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</si>
  <si>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</si>
  <si>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</si>
  <si>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</si>
  <si>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</si>
  <si>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</si>
  <si>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</si>
  <si>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</si>
  <si>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</si>
  <si>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</si>
  <si>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</si>
  <si>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</si>
  <si>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</si>
  <si>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</si>
  <si>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</si>
  <si>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</si>
  <si>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</si>
  <si>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</si>
  <si>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</si>
  <si>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</si>
  <si>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</si>
  <si>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</si>
  <si>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</si>
  <si>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</si>
  <si>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</si>
  <si>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</si>
  <si>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</si>
  <si>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</si>
  <si>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</si>
  <si>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</si>
  <si>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</si>
  <si>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</si>
  <si>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</si>
  <si>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</si>
  <si>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</si>
  <si>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</si>
  <si>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</si>
  <si>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</si>
  <si>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</si>
  <si>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</si>
  <si>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</si>
  <si>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</si>
  <si>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</si>
  <si>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</si>
  <si>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</si>
  <si>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</si>
  <si>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</si>
  <si>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</si>
  <si>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</si>
  <si>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</si>
  <si>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</si>
  <si>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</si>
  <si>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</si>
  <si>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</si>
  <si>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</si>
  <si>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</si>
  <si>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</si>
  <si>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</si>
  <si>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</si>
  <si>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</si>
  <si>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</si>
  <si>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</si>
  <si>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</si>
  <si>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</si>
  <si>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</si>
  <si>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</si>
  <si>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</si>
  <si>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</si>
  <si>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</si>
  <si>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</si>
  <si>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</si>
  <si>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</si>
  <si>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</si>
  <si>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</si>
  <si>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</si>
  <si>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</si>
  <si>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</si>
  <si>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</si>
  <si>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</si>
  <si>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</si>
  <si>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</si>
  <si>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</si>
  <si>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</si>
  <si>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</si>
  <si>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</si>
  <si>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</si>
  <si>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</si>
  <si>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</si>
  <si>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</si>
  <si>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</si>
  <si>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</si>
  <si>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</si>
  <si>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</si>
  <si>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</si>
  <si>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</si>
  <si>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</si>
  <si>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</si>
  <si>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</si>
  <si>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</si>
  <si>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</si>
  <si>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</si>
  <si>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</si>
  <si>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</si>
  <si>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</si>
  <si>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</si>
  <si>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</si>
  <si>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</si>
  <si>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</si>
  <si>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</si>
  <si>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</si>
  <si>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</si>
  <si>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</si>
  <si>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</si>
  <si>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</si>
  <si>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</si>
  <si>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</si>
  <si>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</si>
  <si>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</si>
  <si>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</si>
  <si>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</si>
  <si>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</si>
  <si>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</si>
  <si>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</si>
  <si>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</si>
  <si>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</si>
  <si>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</si>
  <si>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</si>
  <si>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</si>
  <si>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</si>
  <si>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</si>
  <si>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</si>
  <si>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</si>
  <si>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</si>
  <si>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</si>
  <si>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</si>
  <si>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</si>
  <si>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</si>
  <si>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</si>
  <si>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</si>
  <si>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</si>
  <si>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</si>
  <si>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</si>
  <si>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</si>
  <si>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</si>
  <si>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</si>
  <si>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</si>
  <si>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</si>
  <si>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</si>
  <si>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</si>
  <si>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</si>
  <si>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</si>
  <si>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</si>
  <si>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</si>
  <si>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</si>
  <si>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</si>
  <si>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</si>
  <si>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</si>
  <si>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</si>
  <si>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</si>
  <si>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</si>
  <si>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</si>
  <si>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</si>
  <si>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</si>
  <si>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</si>
  <si>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</si>
  <si>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</si>
  <si>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</si>
  <si>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</si>
  <si>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</si>
  <si>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</si>
  <si>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</si>
  <si>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</si>
  <si>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</si>
  <si>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</si>
  <si>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</si>
  <si>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</si>
  <si>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</si>
  <si>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</si>
  <si>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</si>
  <si>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</si>
  <si>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</si>
  <si>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</si>
  <si>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</si>
  <si>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</si>
  <si>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</si>
  <si>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</si>
  <si>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</si>
  <si>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</si>
  <si>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</si>
  <si>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</si>
  <si>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</si>
  <si>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</si>
  <si>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</si>
  <si>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</si>
  <si>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</si>
  <si>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</si>
  <si>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</si>
  <si>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</si>
  <si>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</si>
  <si>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</si>
  <si>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</si>
  <si>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</si>
  <si>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</si>
  <si>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</si>
  <si>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</si>
  <si>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</si>
  <si>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</si>
  <si>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</si>
  <si>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</si>
  <si>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</si>
  <si>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</si>
  <si>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</si>
  <si>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</si>
  <si>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</si>
  <si>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</si>
  <si>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</si>
  <si>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</si>
  <si>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</si>
  <si>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</si>
  <si>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</si>
  <si>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</si>
  <si>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</si>
  <si>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</si>
  <si>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</si>
  <si>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</si>
  <si>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</si>
  <si>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</si>
  <si>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</si>
  <si>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</si>
  <si>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</si>
  <si>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</si>
  <si>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</si>
  <si>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</si>
  <si>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</si>
  <si>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</si>
  <si>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</si>
  <si>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</si>
  <si>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</si>
  <si>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</si>
  <si>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</si>
  <si>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</si>
  <si>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</si>
  <si>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</si>
  <si>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</si>
  <si>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</si>
  <si>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</si>
  <si>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</si>
  <si>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</si>
  <si>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</si>
  <si>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</si>
  <si>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</si>
  <si>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</si>
  <si>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</si>
  <si>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</si>
  <si>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</si>
  <si>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</si>
  <si>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</si>
  <si>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</si>
  <si>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</si>
  <si>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</si>
  <si>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</si>
  <si>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</si>
  <si>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</si>
  <si>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</si>
  <si>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</si>
  <si>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</si>
  <si>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</si>
  <si>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</si>
  <si>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</si>
  <si>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</si>
  <si>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</si>
  <si>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</si>
  <si>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</si>
  <si>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</si>
  <si>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</si>
  <si>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</si>
  <si>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</si>
  <si>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</si>
  <si>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</si>
  <si>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</si>
  <si>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</si>
  <si>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</si>
  <si>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</si>
  <si>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</si>
  <si>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</si>
  <si>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</si>
  <si>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</si>
  <si>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</si>
  <si>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</si>
  <si>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</si>
  <si>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</si>
  <si>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</si>
  <si>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</si>
  <si>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</si>
  <si>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</si>
  <si>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</si>
  <si>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</si>
  <si>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</si>
  <si>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</si>
  <si>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</si>
  <si>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</si>
  <si>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</si>
  <si>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</si>
  <si>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</si>
  <si>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</si>
  <si>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</si>
  <si>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</si>
  <si>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</si>
  <si>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</si>
  <si>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</si>
  <si>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</si>
  <si>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</si>
  <si>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</si>
  <si>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</si>
  <si>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</si>
  <si>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</si>
  <si>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</si>
  <si>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</si>
  <si>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</si>
  <si>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</si>
  <si>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</si>
  <si>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</si>
  <si>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</si>
  <si>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</si>
  <si>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</si>
  <si>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</si>
  <si>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</si>
  <si>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</si>
  <si>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</si>
  <si>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</si>
  <si>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</si>
  <si>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</si>
  <si>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</si>
  <si>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</si>
  <si>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</si>
  <si>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</si>
  <si>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</si>
  <si>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</si>
  <si>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</si>
  <si>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</si>
  <si>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</si>
  <si>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</si>
  <si>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</si>
  <si>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</si>
  <si>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</si>
  <si>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</si>
  <si>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</si>
  <si>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</si>
  <si>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</si>
  <si>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</si>
  <si>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</si>
  <si>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</si>
  <si>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</si>
  <si>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</si>
  <si>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</si>
  <si>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</si>
  <si>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</si>
  <si>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</si>
  <si>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</si>
  <si>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</si>
  <si>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</si>
  <si>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</si>
  <si>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</si>
  <si>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</si>
  <si>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</si>
  <si>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</si>
  <si>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</si>
  <si>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</si>
  <si>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</si>
  <si>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</si>
  <si>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</si>
  <si>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</si>
  <si>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</si>
  <si>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</si>
  <si>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</si>
  <si>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</si>
  <si>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</si>
  <si>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</si>
  <si>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</si>
  <si>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</si>
  <si>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</si>
  <si>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</si>
  <si>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</si>
  <si>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</si>
  <si>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</si>
  <si>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</si>
  <si>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</si>
  <si>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</si>
  <si>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</si>
  <si>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</si>
  <si>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</si>
  <si>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</si>
  <si>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</si>
  <si>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</si>
  <si>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</si>
  <si>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</si>
  <si>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</si>
  <si>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</si>
  <si>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</si>
  <si>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</si>
  <si>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</si>
  <si>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</si>
  <si>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</si>
  <si>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</si>
  <si>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</si>
  <si>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</si>
  <si>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</si>
  <si>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</si>
  <si>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</si>
  <si>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</si>
  <si>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</si>
  <si>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</si>
  <si>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</si>
  <si>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</si>
  <si>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</si>
  <si>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</si>
  <si>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</si>
  <si>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</si>
  <si>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</si>
  <si>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</si>
  <si>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</si>
  <si>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</si>
  <si>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</si>
  <si>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</si>
  <si>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</si>
  <si>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</si>
  <si>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</si>
  <si>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</si>
  <si>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</si>
  <si>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</si>
  <si>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</si>
  <si>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</si>
  <si>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</si>
  <si>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</si>
  <si>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</si>
  <si>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</si>
  <si>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</si>
  <si>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</si>
  <si>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</si>
  <si>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</si>
  <si>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</si>
  <si>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</si>
  <si>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</si>
  <si>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</si>
  <si>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</si>
  <si>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</si>
  <si>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</si>
  <si>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</si>
  <si>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</si>
  <si>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</si>
  <si>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</si>
  <si>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</si>
  <si>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</si>
  <si>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</si>
  <si>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</si>
  <si>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</si>
  <si>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</si>
  <si>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</si>
  <si>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</si>
  <si>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</si>
  <si>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</si>
  <si>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</si>
  <si>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</si>
  <si>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</si>
  <si>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</si>
  <si>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</si>
  <si>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</si>
  <si>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</si>
  <si>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</si>
  <si>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</si>
  <si>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</si>
  <si>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</si>
  <si>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</si>
  <si>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</si>
  <si>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</si>
  <si>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</si>
  <si>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</si>
  <si>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</si>
  <si>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</si>
  <si>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</si>
  <si>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</si>
  <si>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</si>
  <si>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</si>
  <si>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</si>
  <si>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</si>
  <si>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</si>
  <si>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</si>
  <si>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</si>
  <si>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</si>
  <si>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</si>
  <si>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</si>
  <si>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</si>
  <si>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</si>
  <si>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</si>
  <si>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</si>
  <si>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</si>
  <si>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</si>
  <si>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</si>
  <si>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</si>
  <si>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</si>
  <si>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</si>
  <si>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</si>
  <si>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</si>
  <si>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</si>
  <si>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</si>
  <si>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</si>
  <si>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</si>
  <si>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</si>
  <si>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</si>
  <si>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</si>
  <si>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</si>
  <si>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</si>
  <si>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</si>
  <si>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</si>
  <si>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</si>
  <si>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</si>
  <si>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</si>
  <si>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</si>
  <si>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</si>
  <si>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</si>
  <si>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</si>
  <si>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</si>
  <si>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</si>
  <si>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</si>
  <si>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</si>
  <si>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</si>
  <si>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</si>
  <si>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</si>
  <si>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</si>
  <si>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</si>
  <si>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</si>
  <si>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</si>
  <si>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</si>
  <si>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</si>
  <si>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</si>
  <si>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</si>
  <si>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</si>
  <si>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</si>
  <si>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</si>
  <si>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</si>
  <si>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</si>
  <si>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</si>
  <si>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</si>
  <si>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</si>
  <si>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</si>
  <si>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</si>
  <si>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</si>
  <si>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</si>
  <si>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</si>
  <si>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</si>
  <si>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</si>
  <si>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</si>
  <si>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</si>
  <si>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</si>
  <si>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</si>
  <si>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</si>
  <si>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</si>
  <si>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</si>
  <si>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</si>
  <si>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</si>
  <si>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</si>
  <si>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</si>
  <si>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</si>
  <si>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</si>
  <si>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</si>
  <si>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</si>
  <si>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</si>
  <si>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</si>
  <si>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</si>
  <si>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</si>
  <si>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</si>
  <si>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</si>
  <si>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</si>
  <si>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</si>
  <si>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</si>
  <si>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</si>
  <si>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</si>
  <si>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</si>
  <si>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</si>
  <si>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</si>
  <si>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</si>
  <si>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</si>
  <si>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</si>
  <si>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</si>
  <si>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</si>
  <si>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</si>
  <si>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</si>
  <si>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</si>
  <si>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</si>
  <si>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</si>
  <si>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</si>
  <si>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</si>
  <si>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</si>
  <si>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</si>
  <si>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</si>
  <si>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</si>
  <si>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</si>
  <si>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</si>
  <si>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</si>
  <si>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</si>
  <si>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</si>
  <si>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</si>
  <si>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</si>
  <si>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</si>
  <si>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</si>
  <si>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</si>
  <si>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</si>
  <si>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</si>
  <si>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</si>
  <si>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</si>
  <si>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</si>
  <si>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</si>
  <si>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</si>
  <si>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</si>
  <si>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</si>
  <si>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</si>
  <si>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</si>
  <si>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</si>
  <si>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</si>
  <si>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</si>
  <si>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</si>
  <si>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</si>
  <si>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</si>
  <si>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</si>
  <si>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</si>
  <si>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</si>
  <si>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</si>
  <si>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</si>
  <si>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</si>
  <si>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</si>
  <si>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</si>
  <si>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</si>
  <si>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</si>
  <si>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</si>
  <si>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</si>
  <si>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</si>
  <si>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</si>
  <si>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</si>
  <si>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</si>
  <si>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</si>
  <si>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</si>
  <si>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</si>
  <si>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</si>
  <si>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</si>
  <si>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</si>
  <si>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</si>
  <si>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</si>
  <si>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</si>
  <si>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</si>
  <si>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</si>
  <si>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</si>
  <si>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</si>
  <si>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</si>
  <si>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</si>
  <si>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</si>
  <si>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</si>
  <si>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</si>
  <si>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</si>
  <si>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</si>
  <si>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</si>
  <si>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</si>
  <si>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</si>
  <si>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</si>
  <si>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</si>
  <si>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</si>
  <si>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</si>
  <si>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</si>
  <si>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</si>
  <si>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</si>
  <si>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</si>
  <si>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</si>
  <si>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</si>
  <si>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</si>
  <si>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</si>
  <si>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</si>
  <si>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</si>
  <si>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</si>
  <si>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</si>
  <si>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</si>
  <si>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</si>
  <si>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</si>
  <si>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</si>
  <si>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</si>
  <si>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</si>
  <si>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</si>
  <si>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</si>
  <si>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</si>
  <si>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</si>
  <si>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</si>
  <si>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</si>
  <si>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</si>
  <si>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</si>
  <si>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</si>
  <si>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</si>
  <si>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</si>
  <si>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</si>
  <si>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</si>
  <si>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</si>
  <si>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</si>
  <si>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</si>
  <si>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</si>
  <si>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</si>
  <si>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</si>
  <si>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</si>
  <si>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</si>
  <si>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</si>
  <si>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</si>
  <si>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</si>
  <si>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</si>
  <si>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</si>
  <si>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</si>
  <si>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</si>
  <si>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</si>
  <si>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</si>
  <si>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</si>
  <si>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</si>
  <si>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</si>
  <si>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</si>
  <si>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</si>
  <si>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</si>
  <si>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</si>
  <si>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</si>
  <si>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</si>
  <si>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</si>
  <si>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</si>
  <si>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</si>
  <si>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</si>
  <si>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</si>
  <si>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</si>
  <si>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</si>
  <si>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</si>
  <si>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</si>
  <si>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</si>
  <si>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</si>
  <si>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</si>
  <si>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</si>
  <si>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</si>
  <si>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</si>
  <si>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</si>
  <si>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</si>
  <si>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</si>
  <si>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</si>
  <si>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</si>
  <si>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</si>
  <si>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</si>
  <si>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</si>
  <si>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</si>
  <si>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</si>
  <si>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</si>
  <si>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</si>
  <si>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</si>
  <si>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</si>
  <si>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</si>
  <si>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</si>
  <si>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</si>
  <si>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</si>
  <si>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</si>
  <si>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</si>
  <si>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</si>
  <si>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</si>
  <si>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</si>
  <si>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</si>
  <si>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</si>
  <si>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</si>
  <si>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</si>
  <si>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</si>
  <si>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</si>
  <si>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</si>
  <si>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</si>
  <si>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</si>
  <si>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</si>
  <si>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</si>
  <si>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</si>
  <si>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</si>
  <si>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</si>
  <si>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</si>
  <si>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</si>
  <si>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</si>
  <si>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</si>
  <si>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</si>
  <si>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</si>
  <si>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</si>
  <si>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</si>
  <si>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</si>
  <si>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</si>
  <si>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</si>
  <si>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</si>
  <si>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</si>
  <si>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</si>
  <si>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</si>
  <si>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</si>
  <si>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</si>
  <si>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</si>
  <si>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</si>
  <si>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</si>
  <si>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</si>
  <si>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</si>
  <si>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</si>
  <si>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</si>
  <si>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</si>
  <si>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</si>
  <si>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</si>
  <si>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</si>
  <si>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</si>
  <si>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</si>
  <si>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</si>
  <si>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</si>
  <si>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</si>
  <si>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</si>
  <si>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</si>
  <si>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</si>
  <si>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</si>
  <si>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</si>
  <si>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</si>
  <si>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</si>
  <si>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</si>
  <si>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</si>
  <si>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</si>
  <si>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</si>
  <si>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</si>
  <si>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</si>
  <si>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</si>
  <si>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</si>
  <si>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</si>
  <si>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</si>
  <si>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</si>
  <si>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</si>
  <si>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</si>
  <si>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</si>
  <si>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</si>
  <si>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</si>
  <si>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</si>
  <si>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</si>
  <si>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</si>
  <si>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</si>
  <si>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</si>
  <si>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</si>
  <si>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</si>
  <si>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</si>
  <si>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</si>
  <si>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</si>
  <si>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</si>
  <si>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</si>
  <si>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</si>
  <si>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</si>
  <si>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</si>
  <si>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</si>
  <si>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</si>
  <si>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</si>
  <si>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</si>
  <si>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</si>
  <si>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</si>
  <si>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</si>
  <si>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</si>
  <si>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</si>
  <si>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</si>
  <si>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</si>
  <si>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</si>
  <si>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</si>
  <si>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</si>
  <si>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</si>
  <si>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</si>
  <si>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</si>
  <si>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</si>
  <si>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</si>
  <si>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</si>
  <si>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</si>
  <si>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</si>
  <si>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</si>
  <si>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</si>
  <si>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</si>
  <si>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</si>
  <si>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</si>
  <si>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</si>
  <si>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</si>
  <si>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</si>
  <si>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</si>
  <si>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</si>
  <si>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</si>
  <si>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</si>
  <si>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</si>
  <si>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</si>
  <si>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</si>
  <si>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</si>
  <si>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</si>
  <si>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</si>
  <si>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</si>
  <si>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</si>
  <si>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</si>
  <si>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</si>
  <si>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</si>
  <si>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</si>
  <si>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</si>
  <si>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</si>
  <si>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</si>
  <si>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</si>
  <si>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</si>
  <si>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</si>
  <si>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</si>
  <si>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</si>
  <si>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</si>
  <si>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</si>
  <si>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</si>
  <si>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</si>
  <si>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</si>
  <si>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</si>
  <si>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</si>
  <si>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</si>
  <si>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</si>
  <si>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</si>
  <si>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</si>
  <si>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</si>
  <si>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</si>
  <si>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</si>
  <si>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</si>
  <si>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</si>
  <si>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</si>
  <si>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</si>
  <si>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</si>
  <si>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</si>
  <si>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</si>
  <si>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</si>
  <si>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</si>
  <si>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</si>
  <si>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</si>
  <si>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</si>
  <si>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</si>
  <si>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</si>
  <si>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</si>
  <si>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</si>
  <si>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</si>
  <si>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</si>
  <si>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</si>
  <si>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</si>
  <si>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</si>
  <si>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</si>
  <si>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</si>
  <si>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</si>
  <si>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</si>
  <si>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</si>
  <si>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</si>
  <si>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</si>
  <si>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</si>
  <si>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</si>
  <si>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</si>
  <si>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</si>
  <si>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</si>
  <si>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</si>
  <si>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</si>
  <si>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</si>
  <si>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</si>
  <si>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</si>
  <si>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</si>
  <si>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</si>
  <si>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</si>
  <si>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</si>
  <si>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</si>
  <si>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</si>
  <si>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</si>
  <si>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</si>
  <si>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</si>
  <si>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</si>
  <si>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</si>
  <si>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</si>
  <si>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</si>
  <si>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</si>
  <si>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</si>
  <si>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</si>
  <si>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</si>
  <si>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</si>
  <si>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</si>
  <si>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</si>
  <si>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</si>
  <si>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</si>
  <si>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</si>
  <si>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</si>
  <si>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</si>
  <si>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</si>
  <si>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</si>
  <si>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</si>
  <si>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</si>
  <si>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</si>
  <si>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</si>
  <si>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</si>
  <si>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</si>
  <si>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</si>
  <si>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</si>
  <si>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</si>
  <si>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</si>
  <si>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</si>
  <si>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</si>
  <si>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</si>
  <si>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</si>
  <si>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</si>
  <si>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</si>
  <si>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</si>
  <si>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</si>
  <si>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</si>
  <si>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</si>
  <si>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</si>
  <si>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</si>
  <si>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</si>
  <si>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</si>
  <si>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</si>
  <si>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</si>
  <si>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</si>
  <si>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</si>
  <si>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</si>
  <si>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</si>
  <si>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</si>
  <si>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</si>
  <si>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</si>
  <si>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</si>
  <si>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</si>
  <si>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</si>
  <si>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</si>
  <si>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</si>
  <si>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</si>
  <si>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</si>
  <si>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</si>
  <si>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</si>
  <si>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</si>
  <si>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</si>
  <si>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</si>
  <si>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</si>
  <si>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</si>
  <si>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</si>
  <si>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</si>
  <si>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</si>
  <si>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</si>
  <si>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</si>
  <si>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</si>
  <si>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</si>
  <si>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</si>
  <si>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</si>
  <si>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</si>
  <si>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</si>
  <si>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</si>
  <si>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</si>
  <si>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</si>
  <si>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</si>
  <si>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</si>
  <si>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</si>
  <si>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</si>
  <si>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</si>
  <si>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</si>
  <si>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</si>
  <si>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</si>
  <si>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</si>
  <si>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</si>
  <si>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</si>
  <si>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</si>
  <si>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</si>
  <si>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</si>
  <si>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</si>
  <si>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</si>
  <si>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</si>
  <si>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</si>
  <si>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</si>
  <si>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</si>
  <si>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</si>
  <si>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</si>
  <si>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</si>
  <si>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</si>
  <si>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</si>
  <si>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</si>
  <si>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</si>
  <si>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</si>
  <si>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</si>
  <si>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</si>
  <si>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</si>
  <si>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</si>
  <si>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</si>
  <si>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</si>
  <si>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</si>
  <si>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</si>
  <si>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</si>
  <si>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</si>
  <si>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</si>
  <si>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</si>
  <si>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</si>
  <si>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</si>
  <si>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</si>
  <si>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</si>
  <si>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</si>
  <si>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</si>
  <si>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</si>
  <si>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</si>
  <si>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</si>
  <si>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</si>
  <si>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</si>
  <si>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</si>
  <si>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</si>
  <si>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</si>
  <si>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</si>
  <si>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</si>
  <si>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</si>
  <si>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</si>
  <si>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</si>
  <si>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</si>
  <si>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</si>
  <si>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</si>
  <si>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</si>
  <si>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</si>
  <si>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</si>
  <si>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</si>
  <si>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</si>
  <si>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</si>
  <si>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</si>
  <si>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</si>
  <si>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</si>
  <si>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</si>
  <si>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</si>
  <si>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</si>
  <si>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</si>
  <si>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</si>
  <si>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</si>
  <si>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</si>
  <si>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</si>
  <si>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</si>
  <si>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</si>
  <si>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</si>
  <si>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</si>
  <si>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</si>
  <si>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</si>
  <si>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</si>
  <si>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</si>
  <si>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</si>
  <si>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</si>
  <si>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</si>
  <si>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</si>
  <si>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</si>
  <si>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</si>
  <si>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</si>
  <si>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</si>
  <si>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</si>
  <si>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</si>
  <si>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</si>
  <si>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</si>
  <si>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</si>
  <si>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</si>
  <si>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</si>
  <si>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</si>
  <si>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</si>
  <si>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</si>
  <si>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</si>
  <si>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</si>
  <si>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</si>
  <si>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</si>
  <si>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</si>
  <si>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</si>
  <si>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</si>
  <si>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</si>
  <si>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</si>
  <si>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</si>
  <si>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</si>
  <si>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</si>
  <si>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</si>
  <si>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</si>
  <si>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</si>
  <si>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</si>
  <si>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</si>
  <si>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</si>
  <si>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</si>
  <si>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</si>
  <si>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</si>
  <si>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</si>
  <si>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</si>
  <si>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</si>
  <si>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</si>
  <si>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</si>
  <si>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</si>
  <si>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</si>
  <si>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</si>
  <si>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</si>
  <si>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</si>
  <si>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</si>
  <si>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</si>
  <si>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</si>
  <si>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</si>
  <si>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</si>
  <si>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</si>
  <si>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</si>
  <si>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</si>
  <si>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</si>
  <si>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</si>
  <si>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</si>
  <si>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</si>
  <si>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</si>
  <si>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</si>
  <si>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</si>
  <si>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</si>
  <si>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</si>
  <si>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</si>
  <si>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</si>
  <si>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</si>
  <si>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</si>
  <si>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</si>
  <si>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</si>
  <si>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</si>
  <si>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</si>
  <si>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</si>
  <si>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</si>
  <si>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</si>
  <si>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</si>
  <si>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</si>
  <si>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</si>
  <si>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</si>
  <si>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</si>
  <si>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</si>
  <si>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</si>
  <si>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</si>
  <si>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</si>
  <si>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</si>
  <si>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</si>
  <si>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</si>
  <si>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</si>
  <si>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</si>
  <si>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</si>
  <si>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</si>
  <si>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</si>
  <si>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</si>
  <si>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</si>
  <si>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</si>
  <si>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</si>
  <si>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</si>
  <si>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</si>
  <si>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</si>
  <si>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</si>
  <si>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</si>
  <si>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</si>
  <si>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</si>
  <si>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</si>
  <si>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</si>
  <si>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</si>
  <si>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</si>
  <si>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</si>
  <si>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</si>
  <si>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</si>
  <si>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</si>
  <si>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</si>
  <si>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</si>
  <si>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</si>
  <si>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</si>
  <si>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</si>
  <si>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</si>
  <si>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</si>
  <si>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</si>
  <si>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</si>
  <si>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</si>
  <si>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</si>
  <si>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</si>
  <si>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</si>
  <si>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</si>
  <si>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</si>
  <si>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</si>
  <si>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</si>
  <si>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</si>
  <si>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</si>
  <si>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</si>
  <si>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</si>
  <si>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</si>
  <si>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</si>
  <si>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</si>
  <si>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</si>
  <si>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</si>
  <si>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</si>
  <si>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</si>
  <si>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</si>
  <si>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</si>
  <si>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</si>
  <si>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</si>
  <si>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</si>
  <si>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</si>
  <si>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</si>
  <si>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</si>
  <si>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</si>
  <si>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</si>
  <si>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</si>
  <si>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</si>
  <si>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</si>
  <si>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</si>
  <si>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</si>
  <si>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</si>
  <si>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</si>
  <si>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</si>
  <si>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</si>
  <si>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</si>
  <si>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</si>
  <si>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</si>
  <si>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</si>
  <si>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</si>
  <si>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</si>
  <si>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</si>
  <si>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</si>
  <si>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</si>
  <si>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</si>
  <si>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</si>
  <si>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</si>
  <si>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</si>
  <si>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</si>
  <si>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</si>
  <si>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</si>
  <si>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</si>
  <si>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</si>
  <si>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</si>
  <si>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</si>
  <si>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</si>
  <si>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</si>
  <si>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</si>
  <si>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</si>
  <si>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</si>
  <si>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</si>
  <si>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</si>
  <si>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</si>
  <si>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</si>
  <si>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</si>
  <si>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</si>
  <si>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</si>
  <si>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</si>
  <si>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</si>
  <si>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</si>
  <si>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</si>
  <si>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</si>
  <si>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</si>
  <si>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</si>
  <si>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</si>
  <si>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</si>
  <si>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</si>
  <si>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</si>
  <si>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</si>
  <si>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</si>
  <si>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</si>
  <si>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</si>
  <si>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</si>
  <si>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</si>
  <si>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</si>
  <si>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</si>
  <si>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</si>
  <si>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</si>
  <si>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</si>
  <si>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</si>
  <si>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</si>
  <si>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</si>
  <si>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</si>
  <si>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</si>
  <si>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</si>
  <si>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</si>
  <si>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</si>
  <si>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</si>
  <si>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</si>
  <si>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</si>
  <si>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</si>
  <si>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</si>
  <si>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</si>
  <si>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</si>
  <si>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</si>
  <si>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</si>
  <si>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</si>
  <si>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</si>
  <si>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</si>
  <si>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</si>
  <si>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</si>
  <si>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</si>
  <si>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</si>
  <si>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</si>
  <si>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</si>
  <si>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</si>
  <si>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</si>
  <si>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</si>
  <si>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</si>
  <si>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</si>
  <si>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</si>
  <si>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</si>
  <si>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</si>
  <si>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</si>
  <si>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</si>
  <si>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</si>
  <si>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</si>
  <si>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</si>
  <si>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</si>
  <si>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</si>
  <si>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</si>
  <si>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</si>
  <si>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</si>
  <si>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</si>
  <si>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</si>
  <si>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</si>
  <si>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</si>
  <si>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</si>
  <si>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</si>
  <si>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</si>
  <si>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</si>
  <si>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</si>
  <si>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</si>
  <si>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</si>
  <si>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</si>
  <si>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</si>
  <si>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</si>
  <si>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</si>
  <si>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</si>
  <si>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</si>
  <si>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</si>
  <si>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</si>
  <si>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</si>
  <si>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</si>
  <si>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</si>
  <si>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</si>
  <si>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</si>
  <si>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</si>
  <si>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</si>
  <si>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</si>
  <si>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</si>
  <si>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</si>
  <si>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</si>
  <si>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</si>
  <si>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</si>
  <si>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</si>
  <si>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</si>
  <si>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</si>
  <si>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</si>
  <si>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</si>
  <si>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</si>
  <si>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</si>
  <si>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</si>
  <si>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</si>
  <si>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</si>
  <si>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</si>
  <si>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</si>
  <si>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</si>
  <si>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</si>
  <si>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</si>
  <si>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</si>
  <si>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</si>
  <si>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</si>
  <si>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</si>
  <si>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</si>
  <si>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</si>
  <si>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</si>
  <si>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</si>
  <si>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</si>
  <si>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</si>
  <si>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</si>
  <si>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</si>
  <si>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</si>
  <si>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</si>
  <si>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</si>
  <si>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</si>
  <si>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</si>
  <si>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</si>
  <si>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</si>
  <si>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</si>
  <si>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</si>
  <si>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</si>
  <si>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</si>
  <si>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</si>
  <si>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</si>
  <si>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</si>
  <si>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</si>
  <si>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</si>
  <si>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</si>
  <si>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</si>
  <si>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</si>
  <si>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</si>
  <si>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</si>
  <si>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</si>
  <si>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</si>
  <si>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</si>
  <si>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</si>
  <si>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</si>
  <si>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</si>
  <si>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</si>
  <si>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</si>
  <si>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</si>
  <si>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</si>
  <si>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</si>
  <si>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</si>
  <si>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</si>
  <si>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</si>
  <si>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</si>
  <si>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</si>
  <si>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</si>
  <si>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</si>
  <si>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</si>
  <si>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</si>
  <si>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</si>
  <si>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</si>
  <si>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</si>
  <si>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</si>
  <si>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</si>
  <si>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</si>
  <si>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</si>
  <si>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</si>
  <si>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</si>
  <si>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</si>
  <si>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</si>
  <si>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</si>
  <si>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</si>
  <si>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</si>
  <si>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</si>
  <si>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</si>
  <si>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</si>
  <si>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</si>
  <si>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</si>
  <si>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</si>
  <si>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</si>
  <si>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</si>
  <si>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</si>
  <si>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</si>
  <si>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</si>
  <si>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</si>
  <si>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</si>
  <si>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</si>
  <si>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</si>
  <si>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</si>
  <si>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</si>
  <si>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</si>
  <si>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</si>
  <si>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</si>
  <si>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</si>
  <si>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</si>
  <si>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</si>
  <si>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</si>
  <si>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</si>
  <si>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</si>
  <si>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</si>
  <si>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</si>
  <si>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</si>
  <si>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</si>
  <si>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</si>
  <si>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</si>
  <si>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</si>
  <si>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</si>
  <si>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</si>
  <si>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</si>
  <si>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</si>
  <si>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</si>
  <si>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</si>
  <si>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</si>
  <si>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</si>
  <si>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</si>
  <si>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</si>
  <si>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</si>
  <si>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</si>
  <si>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</si>
  <si>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</si>
  <si>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</si>
  <si>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</si>
  <si>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</si>
  <si>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</si>
  <si>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</si>
  <si>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</si>
  <si>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</si>
  <si>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</si>
  <si>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</si>
  <si>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</si>
  <si>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</si>
  <si>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</si>
  <si>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</si>
  <si>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</si>
  <si>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</si>
  <si>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</si>
  <si>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</si>
  <si>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</si>
  <si>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</si>
  <si>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</si>
  <si>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</si>
  <si>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</si>
  <si>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</si>
  <si>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</si>
  <si>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</si>
  <si>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</si>
  <si>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</si>
  <si>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</si>
  <si>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</si>
  <si>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</si>
  <si>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</si>
  <si>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</si>
  <si>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</si>
  <si>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</si>
  <si>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</si>
  <si>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</si>
  <si>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</si>
  <si>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</si>
  <si>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</si>
  <si>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</si>
  <si>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</si>
  <si>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</si>
  <si>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</si>
  <si>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</si>
  <si>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</si>
  <si>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</si>
  <si>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</si>
  <si>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</si>
  <si>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</si>
  <si>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</si>
  <si>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</si>
  <si>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</si>
  <si>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</si>
  <si>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</si>
  <si>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</si>
  <si>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</si>
  <si>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</si>
  <si>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</si>
  <si>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</si>
  <si>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</si>
  <si>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</si>
  <si>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</si>
  <si>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</si>
  <si>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</si>
  <si>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</si>
  <si>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</si>
  <si>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</si>
  <si>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</si>
  <si>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</si>
  <si>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</si>
  <si>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</si>
  <si>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</si>
  <si>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</si>
  <si>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</si>
  <si>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</si>
  <si>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</si>
  <si>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</si>
  <si>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</si>
  <si>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</si>
  <si>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</si>
  <si>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</si>
  <si>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</si>
  <si>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</si>
  <si>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</si>
  <si>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</si>
  <si>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</si>
  <si>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</si>
  <si>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</si>
  <si>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</si>
  <si>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</si>
  <si>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</si>
  <si>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</si>
  <si>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</si>
  <si>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</si>
  <si>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</si>
  <si>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</si>
  <si>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</si>
  <si>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</si>
  <si>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</si>
  <si>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</si>
  <si>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</si>
  <si>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</si>
  <si>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</si>
  <si>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</si>
  <si>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</si>
  <si>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</si>
  <si>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</si>
  <si>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</si>
  <si>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</si>
  <si>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</si>
  <si>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</si>
  <si>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</si>
  <si>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</si>
  <si>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</si>
  <si>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</si>
  <si>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</si>
  <si>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</si>
  <si>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</si>
  <si>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</si>
  <si>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</si>
  <si>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</si>
  <si>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</si>
  <si>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</si>
  <si>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</si>
  <si>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</si>
  <si>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</si>
  <si>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</si>
  <si>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</si>
  <si>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</si>
  <si>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</si>
  <si>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</si>
  <si>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</si>
  <si>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</si>
  <si>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</si>
  <si>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</si>
  <si>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</si>
  <si>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</si>
  <si>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</si>
  <si>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</si>
  <si>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</si>
  <si>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</si>
  <si>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</si>
  <si>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</si>
  <si>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</si>
  <si>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</si>
  <si>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</si>
  <si>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</si>
  <si>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</si>
  <si>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</si>
  <si>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</si>
  <si>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</si>
  <si>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</si>
  <si>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</si>
  <si>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</si>
  <si>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</si>
  <si>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</si>
  <si>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</si>
  <si>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</si>
  <si>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</si>
  <si>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</si>
  <si>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</si>
  <si>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</si>
  <si>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</si>
  <si>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</si>
  <si>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</si>
  <si>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</si>
  <si>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</si>
  <si>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</si>
  <si>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</si>
  <si>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</si>
  <si>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</si>
  <si>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</si>
  <si>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</si>
  <si>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</si>
  <si>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</si>
  <si>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</si>
  <si>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</si>
  <si>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</si>
  <si>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</si>
  <si>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</si>
  <si>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</si>
  <si>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</si>
  <si>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</si>
  <si>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</si>
  <si>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</si>
  <si>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</si>
  <si>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</si>
  <si>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</si>
  <si>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</si>
  <si>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</si>
  <si>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</si>
  <si>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</si>
  <si>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</si>
  <si>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</si>
  <si>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</si>
  <si>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</si>
  <si>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</si>
  <si>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</si>
  <si>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</si>
  <si>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</si>
  <si>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</si>
  <si>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</si>
  <si>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</si>
  <si>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</si>
  <si>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</si>
  <si>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</si>
  <si>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</si>
  <si>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</si>
  <si>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</si>
  <si>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</si>
  <si>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</si>
  <si>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</si>
  <si>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</si>
  <si>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</si>
  <si>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</si>
  <si>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</si>
  <si>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</si>
  <si>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</si>
  <si>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</si>
  <si>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</si>
  <si>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</si>
  <si>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</si>
  <si>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</si>
  <si>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</si>
  <si>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</si>
  <si>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</si>
  <si>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</si>
  <si>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</si>
  <si>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</si>
  <si>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</si>
  <si>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</si>
  <si>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</si>
  <si>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</si>
  <si>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</si>
  <si>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</si>
  <si>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</si>
  <si>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</si>
  <si>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</si>
  <si>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</si>
  <si>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</si>
  <si>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</si>
  <si>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</si>
  <si>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</si>
  <si>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</si>
  <si>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</si>
  <si>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</si>
  <si>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</si>
  <si>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</si>
  <si>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</si>
  <si>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</si>
  <si>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</si>
  <si>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</si>
  <si>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</si>
  <si>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</si>
  <si>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</si>
  <si>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</si>
  <si>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</si>
  <si>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</si>
  <si>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</si>
  <si>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</si>
  <si>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</si>
  <si>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</si>
  <si>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</si>
  <si>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</si>
  <si>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</si>
  <si>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</si>
  <si>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</si>
  <si>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</si>
  <si>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</si>
  <si>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</si>
  <si>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</si>
  <si>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</si>
  <si>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</si>
  <si>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</si>
  <si>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</si>
  <si>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</si>
  <si>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</si>
  <si>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</si>
  <si>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</si>
  <si>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</si>
  <si>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</si>
  <si>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</si>
  <si>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</si>
  <si>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</si>
  <si>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</si>
  <si>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</si>
  <si>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</si>
  <si>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</si>
  <si>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</si>
  <si>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</si>
  <si>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</si>
  <si>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</si>
  <si>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</si>
  <si>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</si>
  <si>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</si>
  <si>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</si>
  <si>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</si>
  <si>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</si>
  <si>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</si>
  <si>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</si>
  <si>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</si>
  <si>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</si>
  <si>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</si>
  <si>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</si>
  <si>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</si>
  <si>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</si>
  <si>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</si>
  <si>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</si>
  <si>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</si>
  <si>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</si>
  <si>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</si>
  <si>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</si>
  <si>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</si>
  <si>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</si>
  <si>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</si>
  <si>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</si>
  <si>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</si>
  <si>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</si>
  <si>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</si>
  <si>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</si>
  <si>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</si>
  <si>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</si>
  <si>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</si>
  <si>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</si>
  <si>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</si>
  <si>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</si>
  <si>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</si>
  <si>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</si>
  <si>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</si>
  <si>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</si>
  <si>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</si>
  <si>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</si>
  <si>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</si>
  <si>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</si>
  <si>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</si>
  <si>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</si>
  <si>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</si>
  <si>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</si>
  <si>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</si>
  <si>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</si>
  <si>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</si>
  <si>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</si>
  <si>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</si>
  <si>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</si>
  <si>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</si>
  <si>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</si>
  <si>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</si>
  <si>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</si>
  <si>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</si>
  <si>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</si>
  <si>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</si>
  <si>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</si>
  <si>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</si>
  <si>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</si>
  <si>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</si>
  <si>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</si>
  <si>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</si>
  <si>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</si>
  <si>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</si>
  <si>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</si>
  <si>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</si>
  <si>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</si>
  <si>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</si>
  <si>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</si>
  <si>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</si>
  <si>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</si>
  <si>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</si>
  <si>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</si>
  <si>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</si>
  <si>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</si>
  <si>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</si>
  <si>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</si>
  <si>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</si>
  <si>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</si>
  <si>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</si>
  <si>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</si>
  <si>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</si>
  <si>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</si>
  <si>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</si>
  <si>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</si>
  <si>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</si>
  <si>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</si>
  <si>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</si>
  <si>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</si>
  <si>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</si>
  <si>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</si>
  <si>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</si>
  <si>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</si>
  <si>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</si>
  <si>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</si>
  <si>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</si>
  <si>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</si>
  <si>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</si>
  <si>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</si>
  <si>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</si>
  <si>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</si>
  <si>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</si>
  <si>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</si>
  <si>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</si>
  <si>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</si>
  <si>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</si>
  <si>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</si>
  <si>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</si>
  <si>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</si>
  <si>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</si>
  <si>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</si>
  <si>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</si>
  <si>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</si>
  <si>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</si>
  <si>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</si>
  <si>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</si>
  <si>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</si>
  <si>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</si>
  <si>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</si>
  <si>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</si>
  <si>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</si>
  <si>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</si>
  <si>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</si>
  <si>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</si>
  <si>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</si>
  <si>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</si>
  <si>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</si>
  <si>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</si>
  <si>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</si>
  <si>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</si>
  <si>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</si>
  <si>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</si>
  <si>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</si>
  <si>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</si>
  <si>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</si>
  <si>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</si>
  <si>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</si>
  <si>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</si>
  <si>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</si>
  <si>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</si>
  <si>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</si>
  <si>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</si>
  <si>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</si>
  <si>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</si>
  <si>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</si>
  <si>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</si>
  <si>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</si>
  <si>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</si>
  <si>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</si>
  <si>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</si>
  <si>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</si>
  <si>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</si>
  <si>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</si>
  <si>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</si>
  <si>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</si>
  <si>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</si>
  <si>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</si>
  <si>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</si>
  <si>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</si>
  <si>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</si>
  <si>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</si>
  <si>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</si>
  <si>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</si>
  <si>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</si>
  <si>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</si>
  <si>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</si>
  <si>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</si>
  <si>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</si>
  <si>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</si>
  <si>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</si>
  <si>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</si>
  <si>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</si>
  <si>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</si>
  <si>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</si>
  <si>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</si>
  <si>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</si>
  <si>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</si>
  <si>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</si>
  <si>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</si>
  <si>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</si>
  <si>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</si>
  <si>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</si>
  <si>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</si>
  <si>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</si>
  <si>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</si>
  <si>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</si>
  <si>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</si>
  <si>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</si>
  <si>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</si>
  <si>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</si>
  <si>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</si>
  <si>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</si>
  <si>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</si>
  <si>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</si>
  <si>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</si>
  <si>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</si>
  <si>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</si>
  <si>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</si>
  <si>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</si>
  <si>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</si>
  <si>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</si>
  <si>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</si>
  <si>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</si>
  <si>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</si>
  <si>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</si>
  <si>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</si>
  <si>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</si>
  <si>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</si>
  <si>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</si>
  <si>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</si>
  <si>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</si>
  <si>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</si>
  <si>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</si>
  <si>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</si>
  <si>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</si>
  <si>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</si>
  <si>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</si>
  <si>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</si>
  <si>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</si>
  <si>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</si>
  <si>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</si>
  <si>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</si>
  <si>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</si>
  <si>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</si>
  <si>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</si>
  <si>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</si>
  <si>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</si>
  <si>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</si>
  <si>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</si>
  <si>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</si>
  <si>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</si>
  <si>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</si>
  <si>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</si>
  <si>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</si>
  <si>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</si>
  <si>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</si>
  <si>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</si>
  <si>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</si>
  <si>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</si>
  <si>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</si>
  <si>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</si>
  <si>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</si>
  <si>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</si>
  <si>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</si>
  <si>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</si>
  <si>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</si>
  <si>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</si>
  <si>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</si>
  <si>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</si>
  <si>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</si>
  <si>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</si>
  <si>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</si>
  <si>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</si>
  <si>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</si>
  <si>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</si>
  <si>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</si>
  <si>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</si>
  <si>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</si>
  <si>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</si>
  <si>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</si>
  <si>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</si>
  <si>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</si>
  <si>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</si>
  <si>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</si>
  <si>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</si>
  <si>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</si>
  <si>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</si>
  <si>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</si>
  <si>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</si>
  <si>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</si>
  <si>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</si>
  <si>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</si>
  <si>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</si>
  <si>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</si>
  <si>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</si>
  <si>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</si>
  <si>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</si>
  <si>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</si>
  <si>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</si>
  <si>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</si>
  <si>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</si>
  <si>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</si>
  <si>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</si>
  <si>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</si>
  <si>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</si>
  <si>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</si>
  <si>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</si>
  <si>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</si>
  <si>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</si>
  <si>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</si>
  <si>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</si>
  <si>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</si>
  <si>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</si>
  <si>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</si>
  <si>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</si>
  <si>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</si>
  <si>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</si>
  <si>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</si>
  <si>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</si>
  <si>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</si>
  <si>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</si>
  <si>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</si>
  <si>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</si>
  <si>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</si>
  <si>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</si>
  <si>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</si>
  <si>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</si>
  <si>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</si>
  <si>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</si>
  <si>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</si>
  <si>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</si>
  <si>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</si>
  <si>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</si>
  <si>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</si>
  <si>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</si>
  <si>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</si>
  <si>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</si>
  <si>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</si>
  <si>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</si>
  <si>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</si>
  <si>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</si>
  <si>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</si>
  <si>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</si>
  <si>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</si>
  <si>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</si>
  <si>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</si>
  <si>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</si>
  <si>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</si>
  <si>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</si>
  <si>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</si>
  <si>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</si>
  <si>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</si>
  <si>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</si>
  <si>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</si>
  <si>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</si>
  <si>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</si>
  <si>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</si>
  <si>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</si>
  <si>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</si>
  <si>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</si>
  <si>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</si>
  <si>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</si>
  <si>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</si>
  <si>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</si>
  <si>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</si>
  <si>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</si>
  <si>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</si>
  <si>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</si>
  <si>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</si>
  <si>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</si>
  <si>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</si>
  <si>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</si>
  <si>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</si>
  <si>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</si>
  <si>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</si>
  <si>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</si>
  <si>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</si>
  <si>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</si>
  <si>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</si>
  <si>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</si>
  <si>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</si>
  <si>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</si>
  <si>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</si>
  <si>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</si>
  <si>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</si>
  <si>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</si>
  <si>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</si>
  <si>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</si>
  <si>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</si>
  <si>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</si>
  <si>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</si>
  <si>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</si>
  <si>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</si>
  <si>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</si>
  <si>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</si>
  <si>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</si>
  <si>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</si>
  <si>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</si>
  <si>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</si>
  <si>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</si>
  <si>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</si>
  <si>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</si>
  <si>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</si>
  <si>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</si>
  <si>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</si>
  <si>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</si>
  <si>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</si>
  <si>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</si>
  <si>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</si>
  <si>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</si>
  <si>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</si>
  <si>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</si>
  <si>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</si>
  <si>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</si>
  <si>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</si>
  <si>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</si>
  <si>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</si>
  <si>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</si>
  <si>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</si>
  <si>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</si>
  <si>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</si>
  <si>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</si>
  <si>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</si>
  <si>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</si>
  <si>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</si>
  <si>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</si>
  <si>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</si>
  <si>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</si>
  <si>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</si>
  <si>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</si>
  <si>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</si>
  <si>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</si>
  <si>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</si>
  <si>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</si>
  <si>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</si>
  <si>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</si>
  <si>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</si>
  <si>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</si>
  <si>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</si>
  <si>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</si>
  <si>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</si>
  <si>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</si>
  <si>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</si>
  <si>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</si>
  <si>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</si>
  <si>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</si>
  <si>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</si>
  <si>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</si>
  <si>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</si>
  <si>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</si>
  <si>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</si>
  <si>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</si>
  <si>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</si>
  <si>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</si>
  <si>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</si>
  <si>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</si>
  <si>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</si>
  <si>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</si>
  <si>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</si>
  <si>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</si>
  <si>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</si>
  <si>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</si>
  <si>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</si>
  <si>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</si>
  <si>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</si>
  <si>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</si>
  <si>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</si>
  <si>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</si>
  <si>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</si>
  <si>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</si>
  <si>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</si>
  <si>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</si>
  <si>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</si>
  <si>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</si>
  <si>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</si>
  <si>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</si>
  <si>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</si>
  <si>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</si>
  <si>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</si>
  <si>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</si>
  <si>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</si>
  <si>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</si>
  <si>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</si>
  <si>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</si>
  <si>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</si>
  <si>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</si>
  <si>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</si>
  <si>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</si>
  <si>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</si>
  <si>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</si>
  <si>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</si>
  <si>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</si>
  <si>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</si>
  <si>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</si>
  <si>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</si>
  <si>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</si>
  <si>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</si>
  <si>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</si>
  <si>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</si>
  <si>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</si>
  <si>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</si>
  <si>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</si>
  <si>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</si>
  <si>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</si>
  <si>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</si>
  <si>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</si>
  <si>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</si>
  <si>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</si>
  <si>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</si>
  <si>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</si>
  <si>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</si>
  <si>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</si>
  <si>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</si>
  <si>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</si>
  <si>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</si>
  <si>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</si>
  <si>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</si>
  <si>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</si>
  <si>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</si>
  <si>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</si>
  <si>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</si>
  <si>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</si>
  <si>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</si>
  <si>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</si>
  <si>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</si>
  <si>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</si>
  <si>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</si>
  <si>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</si>
  <si>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</si>
  <si>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</si>
  <si>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</si>
  <si>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</si>
  <si>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</si>
  <si>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</si>
  <si>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</si>
  <si>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</si>
  <si>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</si>
  <si>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</si>
  <si>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</si>
  <si>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</si>
  <si>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</si>
  <si>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</si>
  <si>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</si>
  <si>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</si>
  <si>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</si>
  <si>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</si>
  <si>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</si>
  <si>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</si>
  <si>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</si>
  <si>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</si>
  <si>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</si>
  <si>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</si>
  <si>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</si>
  <si>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</si>
  <si>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</si>
  <si>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</si>
  <si>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</si>
  <si>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</si>
  <si>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</si>
  <si>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</si>
  <si>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</si>
  <si>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</si>
  <si>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</si>
  <si>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</si>
  <si>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</si>
  <si>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</si>
  <si>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</si>
  <si>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</si>
  <si>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</si>
  <si>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</si>
  <si>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</si>
  <si>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</si>
  <si>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</si>
  <si>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</si>
  <si>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</si>
  <si>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</si>
  <si>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</si>
  <si>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</si>
  <si>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</si>
  <si>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</si>
  <si>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</si>
  <si>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</si>
  <si>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</si>
  <si>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</si>
  <si>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</si>
  <si>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</si>
  <si>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</si>
  <si>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</si>
  <si>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</si>
  <si>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</si>
  <si>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</si>
  <si>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</si>
  <si>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</si>
  <si>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</si>
  <si>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</si>
  <si>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</si>
  <si>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</si>
  <si>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</si>
  <si>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</si>
  <si>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</si>
  <si>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</si>
  <si>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</si>
  <si>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</si>
  <si>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</si>
  <si>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</si>
  <si>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</si>
  <si>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</si>
  <si>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</si>
  <si>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</si>
  <si>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</si>
  <si>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</si>
  <si>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</si>
  <si>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</si>
  <si>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</si>
  <si>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</si>
  <si>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</si>
  <si>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</si>
  <si>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</si>
  <si>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</si>
  <si>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</si>
  <si>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</si>
  <si>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</si>
  <si>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</si>
  <si>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</si>
  <si>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</si>
  <si>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</si>
  <si>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</si>
  <si>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</si>
  <si>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</si>
  <si>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</si>
  <si>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</si>
  <si>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</si>
  <si>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</si>
  <si>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</si>
  <si>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</si>
  <si>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</si>
  <si>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</si>
  <si>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</si>
  <si>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</si>
  <si>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</si>
  <si>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</si>
  <si>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</si>
  <si>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</si>
  <si>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</si>
  <si>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</si>
  <si>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</si>
  <si>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</si>
  <si>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</si>
  <si>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</si>
  <si>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</si>
  <si>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</si>
  <si>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</si>
  <si>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</si>
  <si>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</si>
  <si>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</si>
  <si>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</si>
  <si>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</si>
  <si>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</si>
  <si>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</si>
  <si>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</si>
  <si>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</si>
  <si>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</si>
  <si>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</si>
  <si>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</si>
  <si>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</si>
  <si>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</si>
  <si>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</si>
  <si>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</si>
  <si>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</si>
  <si>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</si>
  <si>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</si>
  <si>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</si>
  <si>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</si>
  <si>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</si>
  <si>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</si>
  <si>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</si>
  <si>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</si>
  <si>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</si>
  <si>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</si>
  <si>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</si>
  <si>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</si>
  <si>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</si>
  <si>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</si>
  <si>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</si>
  <si>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</si>
  <si>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</si>
  <si>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</si>
  <si>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</si>
  <si>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</si>
  <si>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</si>
  <si>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</si>
  <si>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</si>
  <si>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</si>
  <si>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</si>
  <si>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</si>
  <si>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</si>
  <si>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</si>
  <si>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</si>
  <si>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</si>
  <si>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</si>
  <si>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</si>
  <si>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</si>
  <si>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</si>
  <si>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</si>
  <si>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</si>
  <si>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</si>
  <si>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</si>
  <si>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</si>
  <si>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</si>
  <si>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</si>
  <si>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</si>
  <si>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</si>
  <si>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</si>
  <si>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</si>
  <si>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</si>
  <si>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</si>
  <si>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</si>
  <si>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</si>
  <si>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</si>
  <si>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</si>
  <si>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</si>
  <si>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</si>
  <si>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</si>
  <si>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</si>
  <si>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</si>
  <si>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</si>
  <si>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</si>
  <si>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</si>
  <si>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</si>
  <si>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</si>
  <si>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</si>
  <si>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</si>
  <si>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</si>
  <si>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</si>
  <si>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</si>
  <si>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</si>
  <si>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</si>
  <si>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</si>
  <si>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</si>
  <si>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</si>
  <si>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</si>
  <si>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</si>
  <si>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</si>
  <si>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</si>
  <si>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</si>
  <si>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</si>
  <si>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</si>
  <si>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</si>
  <si>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</si>
  <si>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</si>
  <si>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</si>
  <si>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</si>
  <si>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</si>
  <si>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</si>
  <si>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</si>
  <si>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</si>
  <si>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</si>
  <si>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</si>
  <si>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</si>
  <si>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</si>
  <si>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</si>
  <si>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</si>
  <si>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</si>
  <si>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</si>
  <si>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</si>
  <si>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</si>
  <si>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</si>
  <si>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</si>
  <si>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</si>
  <si>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</si>
  <si>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</si>
  <si>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</si>
  <si>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</si>
  <si>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</si>
  <si>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</si>
  <si>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</si>
  <si>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</si>
  <si>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</si>
  <si>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</si>
  <si>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</si>
  <si>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</si>
  <si>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</si>
  <si>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</si>
  <si>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</si>
  <si>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</si>
  <si>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</si>
  <si>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</si>
  <si>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</si>
  <si>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</si>
  <si>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</si>
  <si>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</si>
  <si>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</si>
  <si>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</si>
  <si>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</si>
  <si>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</si>
  <si>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</si>
  <si>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</si>
  <si>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</si>
  <si>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</si>
  <si>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</si>
  <si>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</si>
  <si>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</si>
  <si>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</si>
  <si>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</si>
  <si>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</si>
  <si>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</si>
  <si>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</si>
  <si>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</si>
  <si>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</si>
  <si>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</si>
  <si>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</si>
  <si>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</si>
  <si>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</si>
  <si>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</si>
  <si>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</si>
  <si>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</si>
  <si>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</si>
  <si>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</si>
  <si>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</si>
  <si>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</si>
  <si>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</si>
  <si>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</si>
  <si>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</si>
  <si>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</si>
  <si>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</si>
  <si>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</si>
  <si>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</si>
  <si>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</si>
  <si>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</si>
  <si>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</si>
  <si>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</si>
  <si>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</si>
  <si>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</si>
  <si>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</si>
  <si>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</si>
  <si>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</si>
  <si>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</si>
  <si>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</si>
  <si>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</si>
  <si>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</si>
  <si>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</si>
  <si>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</si>
  <si>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</si>
  <si>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</si>
  <si>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</si>
  <si>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</si>
  <si>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</si>
  <si>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</si>
  <si>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</si>
  <si>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</si>
  <si>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</si>
  <si>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</si>
  <si>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</si>
  <si>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</si>
  <si>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</si>
  <si>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</si>
  <si>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</si>
  <si>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</si>
  <si>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</si>
  <si>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</si>
  <si>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</si>
  <si>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</si>
  <si>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</si>
  <si>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</si>
  <si>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</si>
  <si>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</si>
  <si>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</si>
  <si>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</si>
  <si>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</si>
  <si>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</si>
  <si>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</si>
  <si>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</si>
  <si>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</si>
  <si>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</si>
  <si>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</si>
  <si>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</si>
  <si>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</si>
  <si>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</si>
  <si>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</si>
  <si>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</si>
  <si>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</si>
  <si>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</si>
  <si>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</si>
  <si>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</si>
  <si>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</si>
  <si>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</si>
  <si>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</si>
  <si>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</si>
  <si>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</si>
  <si>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</si>
  <si>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</si>
  <si>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</si>
  <si>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</si>
  <si>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</si>
  <si>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</si>
  <si>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</si>
  <si>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</si>
  <si>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</si>
  <si>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</si>
  <si>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</si>
  <si>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</si>
  <si>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</si>
  <si>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</si>
  <si>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</si>
  <si>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</si>
  <si>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</si>
  <si>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</si>
  <si>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</si>
  <si>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</si>
  <si>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</si>
  <si>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</si>
  <si>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</si>
  <si>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</si>
  <si>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</si>
  <si>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</si>
  <si>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</si>
  <si>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</si>
  <si>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</si>
  <si>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</si>
  <si>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</si>
  <si>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</si>
  <si>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</si>
  <si>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</si>
  <si>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</si>
  <si>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</si>
  <si>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</si>
  <si>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</si>
  <si>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</si>
  <si>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</si>
  <si>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</si>
  <si>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</si>
  <si>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</si>
  <si>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</si>
  <si>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</si>
  <si>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</si>
  <si>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</si>
  <si>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</si>
  <si>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</si>
  <si>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</si>
  <si>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</si>
  <si>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</si>
  <si>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</si>
  <si>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</si>
  <si>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</si>
  <si>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</si>
  <si>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</si>
  <si>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</si>
  <si>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</si>
  <si>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</si>
  <si>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</si>
  <si>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</si>
  <si>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</si>
  <si>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</si>
  <si>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</si>
  <si>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</si>
  <si>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</si>
  <si>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</si>
  <si>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</si>
  <si>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</si>
  <si>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</si>
  <si>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</si>
  <si>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</si>
  <si>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</si>
  <si>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</si>
  <si>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</si>
  <si>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</si>
  <si>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</si>
  <si>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</si>
  <si>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</si>
  <si>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</si>
  <si>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</si>
  <si>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</si>
  <si>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</si>
  <si>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</si>
  <si>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</si>
  <si>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</si>
  <si>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</si>
  <si>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</si>
  <si>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</si>
  <si>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</si>
  <si>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</si>
  <si>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</si>
  <si>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</si>
  <si>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</si>
  <si>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</si>
  <si>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</si>
  <si>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</si>
  <si>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</si>
  <si>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</si>
  <si>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</si>
  <si>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</si>
  <si>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</si>
  <si>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</si>
  <si>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</si>
  <si>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</si>
  <si>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</si>
  <si>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</si>
  <si>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</si>
  <si>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</si>
  <si>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</si>
  <si>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</si>
  <si>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</si>
  <si>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</si>
  <si>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</si>
  <si>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</si>
  <si>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</si>
  <si>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</si>
  <si>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</si>
  <si>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</si>
  <si>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</si>
  <si>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</si>
  <si>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</si>
  <si>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</si>
  <si>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</si>
  <si>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</si>
  <si>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</si>
  <si>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</si>
  <si>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</si>
  <si>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</si>
  <si>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</si>
  <si>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</si>
  <si>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</si>
  <si>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</si>
  <si>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</si>
  <si>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</si>
  <si>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</si>
  <si>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</si>
  <si>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</si>
  <si>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</si>
  <si>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</si>
  <si>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</si>
  <si>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</si>
  <si>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</si>
  <si>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</si>
  <si>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</si>
  <si>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</si>
  <si>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</si>
  <si>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</si>
  <si>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</si>
  <si>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</si>
  <si>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</si>
  <si>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</si>
  <si>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</si>
  <si>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</si>
  <si>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</si>
  <si>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</si>
  <si>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</si>
  <si>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</si>
  <si>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</si>
  <si>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</si>
  <si>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</si>
  <si>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</si>
  <si>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</si>
  <si>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</si>
  <si>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</si>
  <si>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</si>
  <si>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</si>
  <si>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</si>
  <si>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</si>
  <si>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</si>
  <si>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</si>
  <si>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</si>
  <si>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</si>
  <si>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</si>
  <si>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</si>
  <si>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</si>
  <si>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</si>
  <si>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</si>
  <si>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</si>
  <si>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</si>
  <si>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</si>
  <si>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</si>
  <si>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</si>
  <si>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</si>
  <si>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</si>
  <si>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</si>
  <si>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</si>
  <si>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</si>
  <si>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</si>
  <si>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</si>
  <si>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</si>
  <si>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</si>
  <si>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</si>
  <si>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</si>
  <si>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</si>
  <si>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</si>
  <si>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</si>
  <si>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</si>
  <si>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</si>
  <si>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</si>
  <si>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</si>
  <si>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</si>
  <si>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</si>
  <si>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</si>
  <si>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</si>
  <si>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</si>
  <si>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</si>
  <si>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</si>
  <si>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</si>
  <si>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</si>
  <si>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</si>
  <si>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</si>
  <si>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</si>
  <si>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</si>
  <si>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</si>
  <si>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</si>
  <si>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</si>
  <si>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</si>
  <si>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</si>
  <si>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</si>
  <si>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</si>
  <si>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</si>
  <si>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</si>
  <si>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</si>
  <si>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</si>
  <si>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</si>
  <si>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</si>
  <si>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</si>
  <si>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</si>
  <si>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</si>
  <si>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</si>
  <si>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</si>
  <si>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</si>
  <si>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</si>
  <si>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</si>
  <si>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</si>
  <si>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</si>
  <si>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</si>
  <si>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</si>
  <si>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</si>
  <si>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</si>
  <si>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</si>
  <si>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</si>
  <si>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</si>
  <si>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</si>
  <si>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</si>
  <si>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</si>
  <si>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</si>
  <si>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</si>
  <si>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</si>
  <si>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</si>
  <si>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</si>
  <si>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</si>
  <si>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</si>
  <si>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</si>
  <si>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</si>
  <si>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</si>
  <si>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</si>
  <si>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</si>
  <si>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</si>
  <si>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</si>
  <si>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</si>
  <si>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</si>
  <si>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</si>
  <si>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</si>
  <si>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</si>
  <si>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</si>
  <si>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</si>
  <si>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</si>
  <si>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</si>
  <si>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</si>
  <si>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</si>
  <si>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</si>
  <si>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</si>
  <si>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</si>
  <si>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</si>
  <si>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</si>
  <si>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</si>
  <si>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</si>
  <si>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</si>
  <si>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</si>
  <si>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</si>
  <si>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</si>
  <si>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</si>
  <si>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</si>
  <si>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</si>
  <si>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</si>
  <si>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</si>
  <si>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</si>
  <si>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</si>
  <si>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</si>
  <si>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</si>
  <si>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</si>
  <si>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</si>
  <si>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</si>
  <si>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</si>
  <si>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</si>
  <si>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</si>
  <si>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</si>
  <si>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</si>
  <si>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</si>
  <si>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</si>
  <si>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</si>
  <si>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</si>
  <si>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</si>
  <si>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</si>
  <si>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</si>
  <si>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</si>
  <si>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</si>
  <si>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</si>
  <si>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</si>
  <si>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</si>
  <si>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</si>
  <si>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</si>
  <si>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</si>
  <si>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</si>
  <si>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</si>
  <si>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</si>
  <si>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</si>
  <si>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</si>
  <si>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</si>
  <si>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</si>
  <si>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</si>
  <si>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</si>
  <si>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</si>
  <si>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</si>
  <si>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</si>
  <si>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</si>
  <si>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</si>
  <si>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</si>
  <si>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</si>
  <si>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</si>
  <si>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</si>
  <si>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</si>
  <si>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</si>
  <si>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</si>
  <si>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</si>
  <si>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</si>
  <si>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</si>
  <si>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</si>
  <si>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</si>
  <si>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</si>
  <si>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</si>
  <si>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</si>
  <si>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</si>
  <si>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</si>
  <si>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</si>
  <si>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</si>
  <si>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</si>
  <si>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</si>
  <si>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</si>
  <si>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</si>
  <si>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</si>
  <si>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</si>
  <si>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</si>
  <si>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</si>
  <si>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</si>
  <si>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</si>
  <si>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</si>
  <si>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</si>
  <si>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</si>
  <si>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</si>
  <si>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</si>
  <si>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</si>
  <si>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</si>
  <si>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</si>
  <si>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</si>
  <si>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</si>
  <si>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</si>
  <si>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</si>
  <si>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</si>
  <si>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</si>
  <si>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</si>
  <si>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</si>
  <si>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</si>
  <si>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</si>
  <si>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</si>
  <si>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</si>
  <si>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</si>
  <si>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</si>
  <si>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</si>
  <si>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</si>
  <si>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</si>
  <si>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</si>
  <si>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</si>
  <si>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</si>
  <si>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</si>
  <si>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</si>
  <si>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</si>
  <si>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</si>
  <si>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</si>
  <si>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</si>
  <si>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</si>
  <si>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</si>
  <si>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</si>
  <si>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</si>
  <si>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</si>
  <si>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</si>
  <si>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</si>
  <si>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</si>
  <si>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</si>
  <si>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</si>
  <si>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</si>
  <si>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</si>
  <si>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</si>
  <si>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</si>
  <si>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</si>
  <si>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</si>
  <si>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</si>
  <si>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</si>
  <si>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</si>
  <si>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</si>
  <si>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</si>
  <si>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</si>
  <si>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</si>
  <si>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</si>
  <si>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</si>
  <si>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</si>
  <si>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</si>
  <si>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</si>
  <si>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</si>
  <si>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</si>
  <si>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</si>
  <si>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</si>
  <si>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</si>
  <si>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</si>
  <si>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</si>
  <si>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</si>
  <si>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</si>
  <si>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</si>
  <si>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</si>
  <si>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</si>
  <si>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</si>
  <si>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</si>
  <si>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</si>
  <si>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</si>
  <si>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</si>
  <si>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</si>
  <si>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</si>
  <si>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</si>
  <si>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</si>
  <si>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</si>
  <si>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</si>
  <si>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</si>
  <si>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</si>
  <si>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</si>
  <si>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</si>
  <si>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</si>
  <si>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</si>
  <si>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</si>
  <si>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</si>
  <si>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</si>
  <si>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</si>
  <si>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</si>
  <si>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</si>
  <si>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</si>
  <si>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</si>
  <si>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</si>
  <si>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</si>
  <si>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</si>
  <si>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</si>
  <si>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</si>
  <si>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</si>
  <si>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</si>
  <si>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</si>
  <si>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</si>
  <si>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</si>
  <si>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</si>
  <si>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</si>
  <si>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</si>
  <si>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</si>
  <si>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</si>
  <si>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</si>
  <si>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</si>
  <si>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</si>
  <si>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</si>
  <si>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</si>
  <si>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</si>
  <si>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</si>
  <si>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</si>
  <si>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</si>
  <si>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</si>
  <si>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</si>
  <si>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</si>
  <si>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</si>
  <si>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</si>
  <si>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</si>
  <si>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</si>
  <si>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</si>
  <si>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</si>
  <si>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</si>
  <si>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</si>
  <si>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</si>
  <si>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</si>
  <si>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</si>
  <si>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</si>
  <si>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</si>
  <si>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</si>
  <si>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</si>
  <si>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</si>
  <si>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</si>
  <si>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</si>
  <si>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</si>
  <si>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</si>
  <si>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</si>
  <si>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</si>
  <si>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</si>
  <si>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</si>
  <si>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</si>
  <si>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</si>
  <si>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</si>
  <si>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</si>
  <si>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</si>
  <si>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</si>
  <si>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</si>
  <si>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</si>
  <si>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</si>
  <si>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</si>
  <si>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</si>
  <si>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</si>
  <si>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</si>
  <si>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</si>
  <si>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</si>
  <si>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</si>
  <si>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</si>
  <si>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</si>
  <si>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</si>
  <si>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</si>
  <si>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</si>
  <si>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</si>
  <si>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</si>
  <si>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</si>
  <si>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</si>
  <si>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</si>
  <si>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</si>
  <si>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</si>
  <si>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</si>
  <si>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</si>
  <si>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</si>
  <si>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</si>
  <si>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</si>
  <si>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</si>
  <si>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</si>
  <si>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</si>
  <si>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</si>
  <si>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</si>
  <si>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</si>
  <si>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</si>
  <si>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</si>
  <si>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</si>
  <si>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</si>
  <si>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</si>
  <si>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</si>
  <si>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</si>
  <si>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</si>
  <si>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</si>
  <si>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</si>
  <si>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</si>
  <si>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</si>
  <si>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</si>
  <si>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</si>
  <si>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</si>
  <si>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</si>
  <si>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</si>
  <si>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</si>
  <si>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</si>
  <si>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</si>
  <si>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</si>
  <si>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</si>
  <si>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</si>
  <si>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</si>
  <si>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</si>
  <si>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</si>
  <si>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</si>
  <si>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</si>
  <si>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</si>
  <si>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</si>
  <si>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</si>
  <si>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</si>
  <si>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</si>
  <si>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</si>
  <si>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</si>
  <si>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</si>
  <si>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</si>
  <si>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</si>
  <si>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</si>
  <si>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</si>
  <si>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</si>
  <si>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</si>
  <si>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</si>
  <si>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</si>
  <si>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</si>
  <si>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</si>
  <si>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</si>
  <si>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</si>
  <si>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</si>
  <si>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</si>
  <si>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</si>
  <si>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</si>
  <si>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</si>
  <si>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</si>
  <si>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</si>
  <si>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</si>
  <si>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</si>
  <si>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</si>
  <si>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</si>
  <si>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</si>
  <si>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</si>
  <si>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</si>
  <si>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</si>
  <si>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</si>
  <si>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</si>
  <si>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</si>
  <si>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</si>
  <si>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</si>
  <si>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</si>
  <si>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</si>
  <si>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</si>
  <si>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</si>
  <si>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</si>
  <si>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</si>
  <si>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</si>
  <si>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</si>
  <si>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</si>
  <si>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</si>
  <si>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</si>
  <si>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</si>
  <si>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</si>
  <si>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</si>
  <si>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</si>
  <si>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</si>
  <si>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</si>
  <si>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</si>
  <si>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</si>
  <si>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</si>
  <si>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</si>
  <si>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</si>
  <si>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</si>
  <si>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</si>
  <si>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</si>
  <si>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</si>
  <si>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</si>
  <si>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</si>
  <si>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</si>
  <si>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</si>
  <si>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</si>
  <si>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</si>
  <si>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</si>
  <si>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</si>
  <si>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</si>
  <si>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</si>
  <si>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</si>
  <si>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</si>
  <si>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</si>
  <si>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</si>
  <si>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</si>
  <si>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</si>
  <si>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</si>
  <si>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</si>
  <si>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</si>
  <si>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</si>
  <si>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</si>
  <si>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</si>
  <si>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</si>
  <si>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</si>
  <si>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</si>
  <si>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</si>
  <si>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</si>
  <si>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</si>
  <si>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</si>
  <si>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</si>
  <si>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</si>
  <si>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</si>
  <si>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</si>
  <si>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</si>
  <si>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</si>
  <si>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</si>
  <si>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</si>
  <si>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</si>
  <si>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</si>
  <si>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</si>
  <si>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</si>
  <si>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</si>
  <si>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</si>
  <si>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</si>
  <si>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</si>
  <si>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</si>
  <si>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</si>
  <si>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</si>
  <si>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</si>
  <si>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</si>
  <si>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</si>
  <si>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</si>
  <si>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</si>
  <si>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</si>
  <si>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</si>
  <si>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</si>
  <si>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</si>
  <si>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</si>
  <si>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</si>
  <si>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</si>
  <si>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</si>
  <si>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</si>
  <si>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</si>
  <si>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</si>
  <si>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</si>
  <si>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</si>
  <si>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</si>
  <si>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</si>
  <si>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</si>
  <si>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</si>
  <si>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</si>
  <si>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</si>
  <si>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</si>
  <si>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</si>
  <si>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</si>
  <si>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</si>
  <si>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</si>
  <si>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</si>
  <si>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</si>
  <si>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</si>
  <si>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</si>
  <si>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</si>
  <si>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</si>
  <si>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</si>
  <si>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</si>
  <si>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</si>
  <si>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</si>
  <si>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</si>
  <si>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</si>
  <si>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</si>
  <si>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</si>
  <si>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</si>
  <si>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</si>
  <si>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</si>
  <si>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</si>
  <si>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</si>
  <si>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</si>
  <si>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</si>
  <si>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</si>
  <si>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</si>
  <si>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</si>
  <si>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</si>
  <si>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</si>
  <si>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</si>
  <si>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</si>
  <si>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</si>
  <si>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</si>
  <si>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</si>
  <si>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</si>
  <si>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</si>
  <si>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</si>
  <si>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</si>
  <si>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</si>
  <si>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</si>
  <si>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</si>
  <si>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</si>
  <si>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</si>
  <si>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</si>
  <si>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</si>
  <si>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</si>
  <si>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</si>
  <si>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</si>
  <si>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</si>
  <si>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</si>
  <si>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</si>
  <si>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</si>
  <si>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</si>
  <si>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</si>
  <si>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</si>
  <si>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</si>
  <si>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</si>
  <si>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</si>
  <si>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</si>
  <si>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</si>
  <si>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</si>
  <si>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</si>
  <si>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</si>
  <si>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</si>
  <si>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</si>
  <si>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</si>
  <si>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</si>
  <si>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</si>
  <si>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</si>
  <si>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</si>
  <si>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</si>
  <si>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</si>
  <si>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</si>
  <si>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</si>
  <si>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</si>
  <si>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</si>
  <si>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</si>
  <si>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</si>
  <si>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</si>
  <si>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</si>
  <si>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</si>
  <si>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</si>
  <si>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</si>
  <si>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</si>
  <si>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</si>
  <si>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</si>
  <si>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</si>
  <si>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</si>
  <si>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</si>
  <si>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</si>
  <si>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</si>
  <si>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</si>
  <si>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</si>
  <si>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</si>
  <si>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</si>
  <si>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</si>
  <si>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</si>
  <si>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</si>
  <si>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</si>
  <si>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</si>
  <si>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</si>
  <si>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</si>
  <si>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</si>
  <si>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</si>
  <si>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</si>
  <si>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</si>
  <si>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</si>
  <si>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</si>
  <si>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</si>
  <si>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</si>
  <si>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</si>
  <si>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</si>
  <si>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</si>
  <si>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</si>
  <si>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</si>
  <si>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</si>
  <si>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</si>
  <si>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</si>
  <si>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</si>
  <si>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</si>
  <si>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</si>
  <si>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</si>
  <si>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</si>
  <si>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</si>
  <si>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</si>
  <si>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</si>
  <si>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</si>
  <si>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</si>
  <si>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</si>
  <si>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</si>
  <si>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</si>
  <si>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</si>
  <si>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</si>
  <si>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</si>
  <si>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</si>
  <si>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</si>
  <si>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</si>
  <si>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</si>
  <si>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</si>
  <si>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</si>
  <si>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</si>
  <si>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</si>
  <si>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</si>
  <si>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</si>
  <si>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</si>
  <si>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</si>
  <si>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</si>
  <si>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</si>
  <si>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</si>
  <si>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</si>
  <si>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</si>
  <si>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</si>
  <si>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</si>
  <si>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</si>
  <si>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</si>
  <si>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</si>
  <si>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</si>
  <si>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</si>
  <si>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</si>
  <si>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</si>
  <si>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</si>
  <si>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</si>
  <si>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</si>
  <si>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</si>
  <si>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</si>
  <si>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</si>
  <si>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</si>
  <si>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</si>
  <si>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</si>
  <si>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</si>
  <si>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</si>
  <si>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</si>
  <si>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</si>
  <si>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</si>
  <si>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</si>
  <si>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</si>
  <si>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</si>
  <si>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</si>
  <si>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</si>
  <si>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</si>
  <si>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</si>
  <si>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</si>
  <si>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</si>
  <si>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</si>
  <si>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</si>
  <si>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</si>
  <si>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</si>
  <si>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</si>
  <si>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</si>
  <si>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</si>
  <si>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</si>
  <si>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</si>
  <si>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</si>
  <si>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</si>
  <si>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</si>
  <si>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</si>
  <si>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</si>
  <si>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</si>
  <si>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</si>
  <si>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</si>
  <si>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</si>
  <si>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</si>
  <si>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</si>
  <si>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</si>
  <si>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</si>
  <si>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</si>
  <si>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</si>
  <si>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</si>
  <si>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</si>
  <si>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</si>
  <si>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</si>
  <si>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</si>
  <si>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</si>
  <si>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</si>
  <si>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</si>
  <si>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</si>
  <si>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</si>
  <si>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</si>
  <si>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</si>
  <si>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</si>
  <si>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</si>
  <si>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</si>
  <si>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</si>
  <si>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</si>
  <si>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</si>
  <si>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</si>
  <si>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</si>
  <si>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</si>
  <si>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</si>
  <si>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</si>
  <si>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</si>
  <si>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</si>
  <si>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</si>
  <si>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</si>
  <si>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</si>
  <si>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</si>
  <si>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</si>
  <si>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</si>
  <si>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</si>
  <si>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</si>
  <si>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</si>
  <si>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</si>
  <si>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</si>
  <si>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</si>
  <si>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</si>
  <si>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</si>
  <si>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</si>
  <si>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</si>
  <si>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</si>
  <si>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</si>
  <si>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</si>
  <si>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</si>
  <si>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</si>
  <si>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</si>
  <si>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</si>
  <si>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</si>
  <si>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</si>
  <si>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</si>
  <si>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</si>
  <si>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</si>
  <si>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</si>
  <si>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</si>
  <si>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</si>
  <si>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</si>
  <si>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</si>
  <si>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</si>
  <si>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</si>
  <si>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</si>
  <si>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</si>
  <si>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</si>
  <si>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</si>
  <si>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</si>
  <si>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</si>
  <si>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</si>
  <si>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</si>
  <si>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</si>
  <si>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</si>
  <si>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</si>
  <si>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</si>
  <si>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</si>
  <si>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</si>
  <si>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</si>
  <si>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</si>
  <si>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</si>
  <si>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</si>
  <si>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</si>
  <si>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</si>
  <si>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</si>
  <si>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</si>
  <si>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</si>
  <si>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</si>
  <si>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</si>
  <si>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</si>
  <si>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</si>
  <si>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</si>
  <si>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</si>
  <si>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</si>
  <si>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</si>
  <si>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</si>
  <si>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</si>
  <si>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</si>
  <si>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</si>
  <si>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</si>
  <si>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</si>
  <si>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</si>
  <si>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</si>
  <si>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</si>
  <si>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</si>
  <si>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</si>
  <si>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</si>
  <si>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</si>
  <si>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</si>
  <si>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</si>
  <si>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</si>
  <si>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</si>
  <si>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</si>
  <si>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</si>
  <si>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</si>
  <si>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</si>
  <si>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</si>
  <si>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</si>
  <si>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</si>
  <si>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</si>
  <si>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</si>
  <si>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</si>
  <si>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</si>
  <si>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</si>
  <si>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</si>
  <si>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</si>
  <si>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</si>
  <si>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</si>
  <si>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</si>
  <si>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</si>
  <si>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</si>
  <si>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</si>
  <si>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</si>
  <si>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</si>
  <si>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</si>
  <si>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</si>
  <si>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</si>
  <si>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</si>
  <si>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</si>
  <si>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</si>
  <si>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</si>
  <si>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</si>
  <si>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</si>
  <si>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</si>
  <si>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</si>
  <si>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</si>
  <si>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</si>
  <si>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</si>
  <si>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</si>
  <si>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</si>
  <si>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</si>
  <si>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</si>
  <si>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</si>
  <si>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</si>
  <si>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</si>
  <si>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</si>
  <si>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</si>
  <si>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</si>
  <si>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</si>
  <si>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</si>
  <si>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</si>
  <si>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</si>
  <si>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</si>
  <si>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</si>
  <si>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</si>
  <si>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</si>
  <si>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</si>
  <si>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</si>
  <si>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</si>
  <si>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</si>
  <si>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</si>
  <si>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</si>
  <si>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</si>
  <si>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</si>
  <si>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</si>
  <si>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</si>
  <si>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</si>
  <si>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</si>
  <si>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</si>
  <si>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</si>
  <si>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</si>
  <si>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</si>
  <si>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</si>
  <si>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</si>
  <si>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</si>
  <si>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</si>
  <si>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</si>
  <si>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</si>
  <si>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</si>
  <si>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</si>
  <si>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</si>
  <si>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</si>
  <si>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</si>
  <si>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</si>
  <si>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</si>
  <si>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</si>
  <si>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</si>
  <si>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</si>
  <si>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</si>
  <si>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</si>
  <si>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</si>
  <si>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</si>
  <si>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</si>
  <si>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</si>
  <si>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</si>
  <si>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</si>
  <si>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</si>
  <si>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</si>
  <si>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</si>
  <si>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</si>
  <si>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</si>
  <si>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</si>
  <si>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</si>
  <si>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</si>
  <si>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</si>
  <si>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</si>
  <si>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</si>
  <si>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</si>
  <si>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</si>
  <si>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</si>
  <si>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</si>
  <si>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</si>
  <si>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</si>
  <si>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</si>
  <si>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</si>
  <si>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</si>
  <si>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</si>
  <si>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</si>
  <si>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</si>
  <si>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</si>
  <si>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</si>
  <si>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</si>
  <si>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</si>
  <si>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</si>
  <si>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</si>
  <si>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</si>
  <si>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</si>
  <si>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</si>
  <si>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</si>
  <si>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</si>
  <si>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</si>
  <si>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</si>
  <si>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</si>
  <si>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</si>
  <si>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</si>
  <si>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</si>
  <si>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</si>
  <si>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</si>
  <si>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</si>
  <si>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</si>
  <si>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</si>
  <si>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</si>
  <si>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</si>
  <si>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</si>
  <si>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</si>
  <si>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</si>
  <si>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</si>
  <si>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</si>
  <si>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</si>
  <si>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</si>
  <si>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</si>
  <si>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</si>
  <si>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</si>
  <si>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</si>
  <si>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</si>
  <si>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</si>
  <si>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</si>
  <si>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</si>
  <si>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</si>
  <si>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</si>
  <si>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</si>
  <si>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</si>
  <si>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</si>
  <si>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</si>
  <si>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</si>
  <si>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</si>
  <si>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</si>
  <si>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</si>
  <si>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</si>
  <si>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</si>
  <si>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</si>
  <si>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</si>
  <si>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</si>
  <si>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</si>
  <si>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</si>
  <si>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</si>
  <si>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</si>
  <si>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</si>
  <si>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</si>
  <si>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</si>
  <si>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</si>
  <si>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</si>
  <si>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</si>
  <si>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</si>
  <si>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</si>
  <si>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</si>
  <si>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</si>
  <si>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</si>
  <si>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</si>
  <si>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</si>
  <si>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</si>
  <si>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</si>
  <si>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</si>
  <si>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</si>
  <si>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</si>
  <si>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</si>
  <si>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</si>
  <si>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</si>
  <si>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</si>
  <si>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</si>
  <si>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</si>
  <si>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</si>
  <si>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</si>
  <si>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</si>
  <si>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</si>
  <si>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</si>
  <si>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</si>
  <si>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</si>
  <si>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</si>
  <si>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</si>
  <si>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</si>
  <si>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</si>
  <si>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</si>
  <si>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</si>
  <si>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</si>
  <si>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</si>
  <si>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</si>
  <si>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</si>
  <si>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</si>
  <si>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</si>
  <si>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</si>
  <si>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</si>
  <si>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</si>
  <si>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</si>
  <si>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</si>
  <si>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</si>
  <si>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</si>
  <si>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</si>
  <si>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</si>
  <si>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</si>
  <si>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</si>
  <si>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</si>
  <si>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</si>
  <si>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</si>
  <si>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</si>
  <si>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</si>
  <si>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</si>
  <si>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</si>
  <si>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</si>
  <si>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</si>
  <si>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</si>
  <si>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</si>
  <si>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</si>
  <si>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</si>
  <si>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</si>
  <si>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</si>
  <si>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</si>
  <si>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</si>
  <si>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</si>
  <si>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</si>
  <si>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</si>
  <si>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</si>
  <si>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</si>
  <si>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</si>
  <si>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</si>
  <si>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</si>
  <si>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</si>
  <si>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</si>
  <si>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</si>
  <si>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</si>
  <si>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</si>
  <si>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</si>
  <si>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</si>
  <si>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</si>
  <si>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</si>
  <si>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</si>
  <si>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</si>
  <si>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</si>
  <si>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</si>
  <si>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</si>
  <si>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</si>
  <si>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</si>
  <si>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</si>
  <si>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</si>
  <si>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</si>
  <si>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</si>
  <si>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</si>
  <si>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</si>
  <si>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</si>
  <si>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</si>
  <si>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</si>
  <si>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</si>
  <si>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</si>
  <si>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</si>
  <si>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</si>
  <si>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</si>
  <si>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</si>
  <si>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</si>
  <si>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</si>
  <si>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</si>
  <si>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</si>
  <si>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</si>
  <si>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</si>
  <si>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</si>
  <si>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</si>
  <si>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</si>
  <si>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</si>
  <si>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</si>
  <si>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</si>
  <si>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</si>
  <si>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</si>
  <si>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</si>
  <si>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</si>
  <si>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</si>
  <si>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</si>
  <si>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</si>
  <si>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</si>
  <si>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</si>
  <si>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</si>
  <si>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</si>
  <si>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</si>
  <si>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</si>
  <si>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</si>
  <si>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</si>
  <si>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</si>
  <si>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</si>
  <si>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</si>
  <si>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</si>
  <si>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</si>
  <si>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</si>
  <si>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</si>
  <si>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</si>
  <si>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</si>
  <si>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</si>
  <si>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</si>
  <si>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</si>
  <si>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</si>
  <si>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</si>
  <si>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</si>
  <si>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</si>
  <si>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</si>
  <si>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</si>
  <si>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</si>
  <si>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</si>
  <si>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</si>
  <si>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</si>
  <si>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</si>
  <si>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</si>
  <si>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</si>
  <si>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</si>
  <si>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</si>
  <si>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</si>
  <si>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</si>
  <si>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</si>
  <si>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</si>
  <si>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</si>
  <si>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</si>
  <si>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</si>
  <si>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</si>
  <si>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</si>
  <si>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</si>
  <si>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</si>
  <si>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</si>
  <si>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</si>
  <si>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</si>
  <si>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</si>
  <si>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</si>
  <si>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</si>
  <si>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</si>
  <si>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</si>
  <si>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</si>
  <si>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</si>
  <si>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</si>
  <si>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</si>
  <si>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</si>
  <si>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</si>
  <si>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</si>
  <si>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</si>
  <si>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</si>
  <si>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</si>
  <si>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</si>
  <si>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</si>
  <si>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</si>
  <si>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</si>
  <si>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</si>
  <si>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</si>
  <si>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</si>
  <si>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</si>
  <si>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</si>
  <si>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</si>
  <si>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</si>
  <si>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</si>
  <si>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</si>
  <si>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</si>
  <si>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</si>
  <si>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</si>
  <si>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</si>
  <si>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</si>
  <si>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</si>
  <si>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</si>
  <si>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</si>
  <si>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</si>
  <si>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</si>
  <si>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</si>
  <si>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</si>
  <si>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</si>
  <si>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</si>
  <si>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</si>
  <si>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</si>
  <si>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</si>
  <si>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</si>
  <si>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</si>
  <si>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</si>
  <si>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</si>
  <si>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</si>
  <si>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</si>
  <si>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</si>
  <si>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</si>
  <si>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</si>
  <si>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</si>
  <si>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</si>
  <si>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</si>
  <si>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</si>
  <si>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</si>
  <si>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</si>
  <si>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</si>
  <si>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</si>
  <si>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</si>
  <si>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</si>
  <si>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</si>
  <si>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</si>
  <si>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</si>
  <si>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</si>
  <si>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</si>
  <si>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</si>
  <si>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</si>
  <si>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</si>
  <si>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</si>
  <si>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</si>
  <si>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</si>
  <si>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</si>
  <si>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</si>
  <si>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</si>
  <si>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</si>
  <si>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</si>
  <si>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</si>
  <si>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</si>
  <si>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</si>
  <si>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</si>
  <si>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</si>
  <si>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</si>
  <si>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</si>
  <si>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</si>
  <si>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</si>
  <si>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</si>
  <si>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</si>
  <si>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</si>
  <si>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</si>
  <si>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</si>
  <si>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</si>
  <si>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</si>
  <si>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</si>
  <si>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</si>
  <si>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</si>
  <si>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</si>
  <si>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</si>
  <si>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</si>
  <si>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</si>
  <si>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</si>
  <si>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</si>
  <si>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</si>
  <si>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</si>
  <si>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</si>
  <si>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</si>
  <si>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</si>
  <si>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</si>
  <si>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</si>
  <si>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</si>
  <si>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</si>
  <si>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</si>
  <si>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</si>
  <si>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</si>
  <si>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</si>
  <si>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</si>
  <si>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</si>
  <si>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</si>
  <si>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</si>
  <si>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</si>
  <si>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</si>
  <si>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</si>
  <si>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</si>
  <si>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</si>
  <si>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</si>
  <si>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</si>
  <si>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</si>
  <si>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</si>
  <si>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</si>
  <si>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</si>
  <si>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</si>
  <si>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</si>
  <si>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</si>
  <si>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</si>
  <si>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</si>
  <si>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</si>
  <si>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</si>
  <si>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</si>
  <si>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</si>
  <si>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</si>
  <si>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</si>
  <si>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</si>
  <si>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</si>
  <si>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</si>
  <si>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</si>
  <si>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</si>
  <si>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</si>
  <si>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</si>
  <si>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</si>
  <si>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</si>
  <si>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</si>
  <si>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</si>
  <si>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</si>
  <si>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</si>
  <si>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</si>
  <si>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</si>
  <si>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</si>
  <si>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</si>
  <si>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</si>
  <si>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</si>
  <si>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</si>
  <si>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</si>
  <si>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</si>
  <si>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</si>
  <si>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</si>
  <si>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</si>
  <si>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</si>
  <si>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</si>
  <si>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</si>
  <si>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</si>
  <si>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</si>
  <si>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</si>
  <si>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</si>
  <si>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</si>
  <si>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</si>
  <si>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</si>
  <si>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</si>
  <si>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</si>
  <si>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</si>
  <si>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</si>
  <si>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</si>
  <si>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</si>
  <si>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</si>
  <si>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</si>
  <si>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</si>
  <si>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</si>
  <si>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</si>
  <si>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</si>
  <si>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</si>
  <si>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</si>
  <si>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</si>
  <si>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</si>
  <si>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</si>
  <si>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</si>
  <si>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</si>
  <si>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</si>
  <si>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</si>
  <si>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</si>
  <si>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</si>
  <si>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</si>
  <si>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</si>
  <si>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</si>
  <si>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</si>
  <si>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</si>
  <si>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</si>
  <si>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</si>
  <si>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</si>
  <si>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</si>
  <si>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</si>
  <si>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</si>
  <si>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</si>
  <si>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</si>
  <si>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</si>
  <si>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</si>
  <si>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</si>
  <si>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</si>
  <si>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</si>
  <si>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</si>
  <si>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</si>
  <si>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</si>
  <si>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</si>
  <si>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</si>
  <si>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</si>
  <si>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</si>
  <si>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</si>
  <si>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</si>
  <si>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</si>
  <si>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</si>
  <si>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</si>
  <si>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</si>
  <si>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</si>
  <si>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</si>
  <si>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</si>
  <si>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</si>
  <si>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</si>
  <si>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</si>
  <si>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</si>
  <si>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</si>
  <si>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</si>
  <si>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</si>
  <si>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</si>
  <si>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</si>
  <si>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</si>
  <si>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</si>
  <si>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</si>
  <si>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</si>
  <si>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</si>
  <si>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</si>
  <si>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</si>
  <si>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</si>
  <si>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</si>
  <si>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</si>
  <si>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</si>
  <si>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</si>
  <si>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</si>
  <si>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</si>
  <si>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</si>
  <si>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</si>
  <si>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</si>
  <si>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</si>
  <si>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</si>
  <si>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</si>
  <si>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</si>
  <si>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</si>
  <si>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</si>
  <si>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</si>
  <si>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</si>
  <si>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</si>
  <si>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</si>
  <si>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</si>
  <si>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</si>
  <si>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</si>
  <si>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</si>
  <si>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</si>
  <si>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</si>
  <si>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</si>
  <si>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</si>
  <si>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</si>
  <si>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</si>
  <si>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</si>
  <si>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</si>
  <si>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</si>
  <si>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</si>
  <si>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</si>
  <si>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</si>
  <si>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</si>
  <si>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</si>
  <si>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</si>
  <si>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</si>
  <si>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</si>
  <si>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</si>
  <si>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</si>
  <si>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</si>
  <si>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</si>
  <si>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</si>
  <si>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</si>
  <si>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</si>
  <si>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</si>
  <si>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</si>
  <si>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</si>
  <si>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</si>
  <si>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</si>
  <si>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</si>
  <si>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</si>
  <si>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</si>
  <si>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</si>
  <si>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</si>
  <si>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</si>
  <si>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</si>
  <si>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</si>
  <si>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</si>
  <si>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</si>
  <si>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</si>
  <si>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</si>
  <si>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</si>
  <si>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</si>
  <si>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</si>
  <si>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</si>
  <si>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</si>
  <si>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</si>
  <si>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</si>
  <si>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</si>
  <si>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</si>
  <si>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</si>
  <si>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</si>
  <si>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</si>
  <si>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</si>
  <si>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</si>
  <si>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</si>
  <si>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</si>
  <si>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</si>
  <si>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</si>
  <si>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</si>
  <si>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</si>
  <si>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</si>
  <si>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</si>
  <si>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</si>
  <si>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</si>
  <si>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</si>
  <si>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</si>
  <si>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</si>
  <si>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</si>
  <si>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</si>
  <si>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</si>
  <si>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</si>
  <si>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</si>
  <si>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</si>
  <si>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</si>
  <si>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</si>
  <si>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</si>
  <si>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</si>
  <si>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</si>
  <si>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</si>
  <si>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</si>
  <si>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</si>
  <si>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</si>
  <si>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</si>
  <si>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</si>
  <si>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</si>
  <si>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</si>
  <si>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</si>
  <si>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</si>
  <si>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</si>
  <si>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</si>
  <si>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</si>
  <si>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</si>
  <si>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</si>
  <si>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</si>
  <si>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</si>
  <si>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</si>
  <si>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</si>
  <si>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</si>
  <si>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</si>
  <si>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</si>
  <si>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</si>
  <si>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</si>
  <si>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</si>
  <si>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</si>
  <si>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</si>
  <si>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</si>
  <si>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</si>
  <si>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</si>
  <si>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</si>
  <si>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</si>
  <si>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</si>
  <si>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</si>
  <si>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</si>
  <si>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</si>
  <si>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</si>
  <si>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</si>
  <si>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</si>
  <si>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</si>
  <si>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</si>
  <si>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</si>
  <si>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</si>
  <si>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</si>
  <si>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</si>
  <si>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</si>
  <si>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</si>
  <si>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</si>
  <si>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</si>
  <si>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</si>
  <si>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</si>
  <si>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</si>
  <si>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</si>
  <si>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</si>
  <si>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</si>
  <si>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</si>
  <si>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</si>
  <si>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</si>
  <si>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</si>
  <si>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</si>
  <si>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</si>
  <si>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</si>
  <si>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</si>
  <si>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</si>
  <si>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</si>
  <si>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</si>
  <si>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</si>
  <si>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</si>
  <si>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</si>
  <si>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</si>
  <si>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</si>
  <si>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</si>
  <si>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</si>
  <si>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</si>
  <si>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</si>
  <si>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</si>
  <si>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</si>
  <si>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</si>
  <si>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</si>
  <si>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</si>
  <si>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</si>
  <si>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</si>
  <si>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</si>
  <si>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</si>
  <si>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</si>
  <si>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</si>
  <si>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</si>
  <si>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</si>
  <si>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</si>
  <si>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</si>
  <si>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</si>
  <si>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</si>
  <si>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</si>
  <si>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</si>
  <si>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</si>
  <si>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</si>
  <si>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</si>
  <si>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</si>
  <si>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</si>
  <si>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</si>
  <si>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</si>
  <si>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</si>
  <si>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</si>
  <si>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</si>
  <si>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</si>
  <si>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</si>
  <si>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</si>
  <si>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</si>
  <si>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</si>
  <si>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</si>
  <si>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</si>
  <si>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</si>
  <si>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</si>
  <si>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</si>
  <si>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</si>
  <si>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</si>
  <si>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</si>
  <si>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</si>
  <si>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</si>
  <si>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</si>
  <si>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</si>
  <si>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</si>
  <si>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</si>
  <si>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</si>
  <si>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</si>
  <si>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</si>
  <si>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</si>
  <si>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</si>
  <si>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</si>
  <si>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</si>
  <si>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</si>
  <si>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</si>
  <si>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</si>
  <si>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</si>
  <si>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</si>
  <si>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</si>
  <si>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</si>
  <si>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</si>
  <si>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</si>
  <si>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</si>
  <si>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</si>
  <si>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</si>
  <si>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</si>
  <si>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</si>
  <si>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</si>
  <si>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</si>
  <si>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</si>
  <si>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</si>
  <si>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</si>
  <si>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</si>
  <si>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</si>
  <si>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</si>
  <si>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</si>
  <si>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</si>
  <si>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</si>
  <si>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</si>
  <si>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</si>
  <si>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</si>
  <si>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</si>
  <si>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</si>
  <si>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</si>
  <si>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</si>
  <si>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</si>
  <si>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</si>
  <si>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</si>
  <si>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</si>
  <si>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</si>
  <si>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</si>
  <si>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</si>
  <si>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</si>
  <si>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</si>
  <si>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</si>
  <si>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</si>
  <si>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</si>
  <si>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</si>
  <si>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</si>
  <si>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</si>
  <si>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</si>
  <si>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</si>
  <si>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</si>
  <si>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</si>
  <si>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</si>
  <si>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</si>
  <si>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</si>
  <si>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</si>
  <si>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</si>
  <si>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</si>
  <si>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</si>
  <si>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</si>
  <si>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</si>
  <si>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</si>
  <si>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</si>
  <si>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</si>
  <si>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</si>
  <si>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</si>
  <si>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</si>
  <si>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</si>
  <si>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</si>
  <si>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</si>
  <si>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</si>
  <si>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</si>
  <si>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</si>
  <si>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</si>
  <si>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</si>
  <si>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</si>
  <si>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</si>
  <si>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</si>
  <si>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</si>
  <si>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</si>
  <si>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</si>
  <si>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</si>
  <si>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</si>
  <si>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</si>
  <si>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</si>
  <si>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</si>
  <si>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</si>
  <si>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</si>
  <si>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</si>
  <si>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</si>
  <si>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</si>
  <si>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</si>
  <si>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</si>
  <si>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</si>
  <si>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</si>
  <si>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</si>
  <si>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</si>
  <si>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</si>
  <si>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</si>
  <si>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</si>
  <si>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</si>
  <si>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</si>
  <si>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</si>
  <si>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</si>
  <si>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</si>
  <si>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</si>
  <si>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</si>
  <si>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</si>
  <si>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</si>
  <si>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</si>
  <si>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</si>
  <si>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</si>
  <si>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</si>
  <si>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</si>
  <si>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</si>
  <si>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</si>
  <si>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</si>
  <si>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</si>
  <si>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</si>
  <si>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</si>
  <si>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</si>
  <si>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</si>
  <si>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</si>
  <si>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</si>
  <si>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</si>
  <si>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</si>
  <si>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</si>
  <si>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</si>
  <si>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</si>
  <si>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</si>
  <si>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</si>
  <si>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</si>
  <si>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</si>
  <si>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</si>
  <si>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</si>
  <si>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</si>
  <si>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</si>
  <si>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</si>
  <si>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</si>
  <si>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</si>
  <si>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</si>
  <si>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</si>
  <si>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</si>
  <si>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</si>
  <si>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</si>
  <si>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</si>
  <si>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</si>
  <si>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</si>
  <si>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</si>
  <si>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</si>
  <si>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</si>
  <si>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</si>
  <si>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</si>
  <si>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</si>
  <si>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</si>
  <si>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</si>
  <si>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</si>
  <si>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</si>
  <si>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</si>
  <si>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</si>
  <si>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</si>
  <si>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</si>
  <si>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</si>
  <si>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</si>
  <si>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</si>
  <si>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</si>
  <si>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</si>
  <si>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</si>
  <si>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</si>
  <si>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</si>
  <si>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</si>
  <si>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</si>
  <si>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</si>
  <si>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</si>
  <si>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</si>
  <si>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</si>
  <si>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</si>
  <si>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</si>
  <si>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</si>
  <si>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</si>
  <si>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</si>
  <si>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</si>
  <si>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</si>
  <si>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</si>
  <si>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</si>
  <si>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</si>
  <si>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</si>
  <si>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</si>
  <si>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</si>
  <si>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</si>
  <si>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</si>
  <si>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</si>
  <si>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</si>
  <si>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</si>
  <si>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</si>
  <si>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</si>
  <si>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</si>
  <si>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</si>
  <si>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</si>
  <si>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</si>
  <si>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</si>
  <si>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</si>
  <si>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</si>
  <si>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</si>
  <si>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</si>
  <si>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</si>
  <si>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</si>
  <si>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</si>
  <si>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</si>
  <si>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</si>
  <si>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</si>
  <si>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</si>
  <si>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</si>
  <si>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</si>
  <si>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</si>
  <si>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</si>
  <si>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</si>
  <si>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</si>
  <si>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</si>
  <si>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</si>
  <si>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</si>
  <si>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</si>
  <si>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</si>
  <si>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</si>
  <si>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</si>
  <si>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</si>
  <si>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</si>
  <si>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</si>
  <si>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</si>
  <si>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</si>
  <si>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</si>
  <si>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</si>
  <si>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</si>
  <si>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</si>
  <si>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</si>
  <si>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</si>
  <si>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</si>
  <si>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</si>
  <si>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</si>
  <si>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</si>
  <si>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</si>
  <si>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</si>
  <si>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</si>
  <si>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</si>
  <si>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</si>
  <si>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</si>
  <si>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</si>
  <si>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</si>
  <si>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</si>
  <si>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</si>
  <si>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</si>
  <si>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</si>
  <si>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</si>
  <si>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</si>
  <si>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</si>
  <si>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</si>
  <si>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</si>
  <si>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</si>
  <si>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</si>
  <si>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</si>
  <si>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</si>
  <si>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</si>
  <si>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</si>
  <si>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</si>
  <si>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</si>
  <si>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</si>
  <si>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</si>
  <si>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</si>
  <si>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</si>
  <si>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</si>
  <si>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</si>
  <si>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</si>
  <si>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</si>
  <si>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</si>
  <si>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</si>
  <si>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</si>
  <si>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</si>
  <si>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</si>
  <si>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</si>
  <si>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</si>
  <si>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</si>
  <si>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</si>
  <si>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</si>
  <si>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</si>
  <si>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</si>
  <si>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</si>
  <si>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</si>
  <si>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</si>
  <si>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</si>
  <si>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</si>
  <si>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</si>
  <si>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</si>
  <si>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</si>
  <si>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</si>
  <si>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</si>
  <si>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</si>
  <si>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</si>
  <si>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</si>
  <si>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</si>
  <si>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</si>
  <si>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</si>
  <si>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</si>
  <si>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</si>
  <si>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</si>
  <si>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</si>
  <si>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</si>
  <si>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</si>
  <si>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</si>
  <si>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</si>
  <si>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</si>
  <si>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</si>
  <si>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</si>
  <si>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</si>
  <si>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</si>
  <si>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</si>
  <si>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</si>
  <si>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</si>
  <si>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</si>
  <si>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</si>
  <si>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</si>
  <si>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</si>
  <si>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</si>
  <si>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</si>
  <si>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</si>
  <si>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</si>
  <si>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</si>
  <si>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</si>
  <si>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</si>
  <si>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</si>
  <si>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</si>
  <si>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</si>
  <si>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</si>
  <si>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</si>
  <si>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</si>
  <si>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</si>
  <si>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</si>
  <si>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</si>
  <si>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</si>
  <si>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</si>
  <si>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</si>
  <si>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</si>
  <si>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</si>
  <si>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</si>
  <si>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</si>
  <si>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</si>
  <si>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</si>
  <si>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</si>
  <si>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</si>
  <si>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</si>
  <si>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</si>
  <si>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</si>
  <si>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</si>
  <si>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</si>
  <si>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</si>
  <si>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</si>
  <si>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</si>
  <si>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</si>
  <si>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</si>
  <si>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</si>
  <si>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</si>
  <si>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</si>
  <si>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</si>
  <si>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</si>
  <si>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</si>
  <si>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</si>
  <si>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</si>
  <si>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</si>
  <si>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</si>
  <si>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</si>
  <si>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</si>
  <si>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</si>
  <si>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</si>
  <si>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</si>
  <si>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</si>
  <si>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</si>
  <si>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</si>
  <si>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</si>
  <si>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</si>
  <si>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</si>
  <si>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</si>
  <si>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</si>
  <si>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</si>
  <si>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</si>
  <si>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</si>
  <si>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</si>
  <si>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</si>
  <si>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</si>
  <si>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</si>
  <si>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</si>
  <si>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</si>
  <si>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</si>
  <si>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</si>
  <si>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</si>
  <si>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</si>
  <si>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</si>
  <si>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</si>
  <si>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</si>
  <si>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</si>
  <si>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</si>
  <si>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</si>
  <si>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</si>
  <si>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</si>
  <si>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</si>
  <si>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</si>
  <si>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</si>
  <si>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</si>
  <si>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</si>
  <si>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</si>
  <si>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</si>
  <si>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</si>
  <si>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</si>
  <si>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</si>
  <si>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</si>
  <si>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</si>
  <si>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</si>
  <si>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</si>
  <si>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</si>
  <si>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</si>
  <si>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</si>
  <si>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</si>
  <si>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</si>
  <si>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</si>
  <si>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</si>
  <si>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</si>
  <si>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</si>
  <si>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</si>
  <si>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</si>
  <si>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</si>
  <si>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</si>
  <si>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</si>
  <si>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</si>
  <si>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</si>
  <si>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</si>
  <si>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</si>
  <si>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</si>
  <si>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</si>
  <si>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</si>
  <si>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</si>
  <si>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</si>
  <si>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</si>
  <si>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</si>
  <si>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</si>
  <si>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</si>
  <si>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</si>
  <si>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</si>
  <si>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</si>
  <si>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</si>
  <si>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</si>
  <si>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</si>
  <si>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</si>
  <si>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</si>
  <si>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</si>
  <si>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</si>
  <si>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</si>
  <si>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</si>
  <si>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</si>
  <si>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</si>
  <si>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</si>
  <si>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</si>
  <si>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</si>
  <si>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</si>
  <si>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</si>
  <si>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</si>
  <si>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</si>
  <si>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</si>
  <si>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</si>
  <si>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</si>
  <si>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</si>
  <si>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</si>
  <si>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</si>
  <si>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</si>
  <si>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</si>
  <si>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</si>
  <si>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</si>
  <si>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</si>
  <si>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</si>
  <si>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</si>
  <si>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</si>
  <si>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</si>
  <si>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</si>
  <si>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</si>
  <si>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</si>
  <si>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</si>
  <si>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</si>
  <si>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</si>
  <si>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</si>
  <si>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</si>
  <si>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</si>
  <si>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</si>
  <si>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</si>
  <si>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</si>
  <si>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</si>
  <si>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</si>
  <si>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</si>
  <si>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</si>
  <si>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</si>
  <si>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</si>
  <si>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</si>
  <si>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</si>
  <si>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</si>
  <si>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</si>
  <si>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</si>
  <si>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</si>
  <si>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</si>
  <si>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</si>
  <si>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</si>
  <si>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</si>
  <si>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</si>
  <si>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</si>
  <si>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</si>
  <si>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</si>
  <si>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</si>
  <si>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</si>
  <si>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</si>
  <si>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</si>
  <si>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</si>
  <si>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</si>
  <si>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</si>
  <si>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</si>
  <si>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</si>
  <si>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</si>
  <si>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</si>
  <si>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</si>
  <si>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</si>
  <si>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</si>
  <si>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</si>
  <si>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</si>
  <si>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</si>
  <si>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</si>
  <si>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</si>
  <si>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</si>
  <si>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</si>
  <si>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</si>
  <si>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</si>
  <si>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</si>
  <si>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</si>
  <si>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</si>
  <si>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</si>
  <si>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</si>
  <si>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</si>
  <si>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</si>
  <si>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</si>
  <si>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</si>
  <si>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</si>
  <si>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</si>
  <si>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</si>
  <si>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</si>
  <si>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</si>
  <si>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</si>
  <si>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</si>
  <si>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</si>
  <si>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</si>
  <si>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</si>
  <si>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</si>
  <si>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</si>
  <si>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</si>
  <si>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</si>
  <si>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</si>
  <si>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</si>
  <si>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</si>
  <si>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</si>
  <si>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</si>
  <si>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</si>
  <si>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</si>
  <si>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</si>
  <si>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</si>
  <si>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</si>
  <si>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</si>
  <si>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</si>
  <si>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</si>
  <si>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</si>
  <si>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</si>
  <si>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</si>
  <si>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</si>
  <si>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</si>
  <si>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</si>
  <si>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</si>
  <si>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</si>
  <si>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</si>
  <si>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</si>
  <si>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</si>
  <si>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</si>
  <si>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</si>
  <si>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</si>
  <si>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</si>
  <si>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</si>
  <si>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</si>
  <si>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</si>
  <si>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</si>
  <si>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</si>
  <si>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</si>
  <si>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</si>
  <si>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</si>
  <si>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</si>
  <si>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</si>
  <si>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</si>
  <si>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</si>
  <si>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</si>
  <si>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</si>
  <si>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</si>
  <si>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</si>
  <si>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</si>
  <si>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</si>
  <si>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</si>
  <si>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</si>
  <si>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</si>
  <si>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</si>
  <si>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</si>
  <si>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</si>
  <si>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</si>
  <si>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</si>
  <si>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</si>
  <si>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</si>
  <si>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</si>
  <si>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</si>
  <si>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</si>
  <si>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</si>
  <si>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</si>
  <si>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</si>
  <si>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</si>
  <si>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</si>
  <si>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</si>
  <si>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</si>
  <si>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</si>
  <si>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</si>
  <si>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</si>
  <si>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</si>
  <si>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</si>
  <si>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</si>
  <si>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</si>
  <si>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</si>
  <si>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</si>
  <si>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</si>
  <si>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</si>
  <si>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</si>
  <si>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</si>
  <si>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</si>
  <si>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</si>
  <si>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</si>
  <si>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</si>
  <si>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</si>
  <si>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</si>
  <si>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</si>
  <si>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</si>
  <si>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</si>
  <si>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</si>
  <si>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</si>
  <si>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</si>
  <si>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</si>
  <si>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</si>
  <si>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</si>
  <si>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</si>
  <si>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</si>
  <si>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</si>
  <si>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</si>
  <si>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</si>
  <si>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</si>
  <si>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</si>
  <si>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</si>
  <si>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</si>
  <si>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</si>
  <si>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</si>
  <si>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</si>
  <si>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</si>
  <si>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</si>
  <si>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</si>
  <si>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</si>
  <si>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</si>
  <si>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</si>
  <si>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</si>
  <si>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</si>
  <si>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</si>
  <si>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</si>
  <si>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</si>
  <si>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</si>
  <si>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</si>
  <si>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</si>
  <si>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</si>
  <si>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</si>
  <si>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</si>
  <si>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</si>
  <si>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</si>
  <si>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</si>
  <si>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</si>
  <si>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</si>
  <si>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</si>
  <si>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</si>
  <si>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</si>
  <si>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</si>
  <si>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</si>
  <si>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</si>
  <si>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</si>
  <si>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</si>
  <si>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</si>
  <si>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</si>
  <si>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</si>
  <si>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</si>
  <si>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</si>
  <si>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</si>
  <si>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</si>
  <si>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</si>
  <si>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</si>
  <si>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</si>
  <si>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</si>
  <si>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</si>
  <si>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</si>
  <si>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</si>
  <si>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</si>
  <si>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</si>
  <si>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</si>
  <si>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</si>
  <si>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</si>
  <si>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</si>
  <si>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</si>
  <si>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</si>
  <si>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</si>
  <si>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</si>
  <si>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</si>
  <si>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</si>
  <si>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</si>
  <si>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</si>
  <si>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</si>
  <si>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</si>
  <si>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</si>
  <si>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</si>
  <si>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</si>
  <si>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</si>
  <si>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</si>
  <si>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</si>
  <si>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</si>
  <si>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</si>
  <si>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</si>
  <si>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</si>
  <si>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</si>
  <si>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</si>
  <si>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</si>
  <si>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</si>
  <si>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</si>
  <si>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</si>
  <si>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</si>
  <si>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</si>
  <si>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</si>
  <si>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</si>
  <si>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</si>
  <si>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</si>
  <si>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</si>
  <si>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</si>
  <si>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</si>
  <si>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</si>
  <si>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</si>
  <si>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</si>
  <si>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</si>
  <si>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</si>
  <si>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</si>
  <si>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</si>
  <si>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</si>
  <si>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</si>
  <si>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</si>
  <si>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</si>
  <si>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</si>
  <si>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</si>
  <si>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</si>
  <si>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</si>
  <si>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</si>
  <si>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</si>
  <si>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</si>
  <si>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</si>
  <si>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</si>
  <si>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</si>
  <si>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</si>
  <si>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</si>
  <si>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</si>
  <si>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</si>
  <si>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</si>
  <si>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</si>
  <si>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</si>
  <si>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</si>
  <si>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</si>
  <si>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</si>
  <si>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</si>
  <si>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</si>
  <si>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</si>
  <si>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</si>
  <si>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</si>
  <si>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</si>
  <si>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</si>
  <si>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</si>
  <si>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</si>
  <si>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</si>
  <si>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</si>
  <si>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</si>
  <si>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</si>
  <si>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</si>
  <si>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</si>
  <si>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</si>
  <si>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</si>
  <si>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</si>
  <si>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</si>
  <si>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</si>
  <si>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</si>
  <si>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</si>
  <si>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</si>
  <si>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</si>
  <si>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</si>
  <si>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</si>
  <si>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</si>
  <si>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</si>
  <si>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</si>
  <si>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</si>
  <si>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</si>
  <si>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</si>
  <si>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</si>
  <si>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</si>
  <si>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</si>
  <si>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</si>
  <si>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</si>
  <si>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</si>
  <si>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</si>
  <si>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</si>
  <si>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</si>
  <si>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</si>
  <si>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</si>
  <si>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</si>
  <si>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</si>
  <si>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</si>
  <si>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</si>
  <si>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</si>
  <si>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</si>
  <si>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</si>
  <si>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</si>
  <si>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</si>
  <si>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</si>
  <si>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</si>
  <si>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</si>
  <si>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</si>
  <si>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</si>
  <si>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</si>
  <si>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</si>
  <si>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</si>
  <si>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</si>
  <si>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</si>
  <si>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</si>
  <si>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</si>
  <si>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</si>
  <si>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</si>
  <si>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</si>
  <si>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</si>
  <si>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</si>
  <si>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</si>
  <si>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</si>
  <si>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</si>
  <si>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</si>
  <si>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</si>
  <si>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</si>
  <si>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</si>
  <si>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</si>
  <si>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</si>
  <si>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</si>
  <si>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</si>
  <si>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</si>
  <si>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</si>
  <si>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</si>
  <si>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</si>
  <si>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</si>
  <si>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</si>
  <si>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</si>
  <si>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</si>
  <si>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</si>
  <si>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</si>
  <si>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</si>
  <si>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</si>
  <si>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</si>
  <si>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</si>
  <si>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</si>
  <si>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</si>
  <si>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</si>
  <si>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</si>
  <si>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</si>
  <si>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</si>
  <si>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</si>
  <si>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</si>
  <si>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</si>
  <si>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</si>
  <si>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</si>
  <si>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</si>
  <si>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</si>
  <si>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</si>
  <si>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</si>
  <si>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</si>
  <si>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</si>
  <si>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</si>
  <si>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</si>
  <si>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</si>
  <si>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</si>
  <si>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</si>
  <si>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</si>
  <si>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</si>
  <si>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</si>
  <si>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</si>
  <si>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</si>
  <si>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</si>
  <si>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</si>
  <si>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</si>
  <si>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</si>
  <si>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</si>
  <si>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</si>
  <si>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</si>
  <si>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</si>
  <si>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</si>
  <si>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</si>
  <si>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</si>
  <si>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</si>
  <si>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</si>
  <si>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</si>
  <si>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</si>
  <si>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</si>
  <si>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</si>
  <si>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</si>
  <si>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</si>
  <si>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</si>
  <si>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</si>
  <si>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</si>
  <si>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</si>
  <si>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</si>
  <si>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</si>
  <si>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</si>
  <si>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</si>
  <si>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</si>
  <si>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</si>
  <si>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</si>
  <si>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</si>
  <si>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</si>
  <si>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</si>
  <si>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</si>
  <si>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</si>
  <si>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</si>
  <si>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</si>
  <si>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</si>
  <si>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</si>
  <si>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</si>
  <si>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</si>
  <si>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</si>
  <si>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</si>
  <si>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</si>
  <si>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</si>
  <si>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</si>
  <si>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</si>
  <si>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</si>
  <si>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</si>
  <si>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</si>
  <si>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</si>
  <si>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</si>
  <si>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</si>
  <si>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</si>
  <si>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</si>
  <si>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</si>
  <si>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</si>
  <si>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</si>
  <si>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</si>
  <si>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</si>
  <si>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</si>
  <si>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</si>
  <si>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</si>
  <si>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</si>
  <si>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</si>
  <si>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</si>
  <si>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</si>
  <si>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</si>
  <si>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</si>
  <si>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</si>
  <si>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</si>
  <si>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</si>
  <si>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</si>
  <si>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</si>
  <si>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</si>
  <si>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</si>
  <si>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</si>
  <si>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</si>
  <si>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</si>
  <si>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</si>
  <si>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</si>
  <si>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</si>
  <si>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</si>
  <si>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</si>
  <si>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</si>
  <si>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</si>
  <si>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</si>
  <si>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</si>
  <si>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</si>
  <si>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</si>
  <si>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</si>
  <si>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</si>
  <si>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</si>
  <si>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</si>
  <si>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</si>
  <si>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</si>
  <si>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</si>
  <si>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</si>
  <si>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</si>
  <si>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</si>
  <si>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</si>
  <si>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</si>
  <si>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</si>
  <si>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</si>
  <si>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</si>
  <si>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</si>
  <si>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</si>
  <si>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</si>
  <si>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</si>
  <si>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</si>
  <si>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</si>
  <si>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</si>
  <si>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</si>
  <si>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</si>
  <si>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</si>
  <si>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</si>
  <si>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</si>
  <si>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</si>
  <si>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</si>
  <si>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</si>
  <si>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</si>
  <si>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</si>
  <si>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</si>
  <si>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</si>
  <si>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</si>
  <si>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</si>
  <si>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</si>
  <si>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</si>
  <si>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</si>
  <si>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</si>
  <si>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</si>
  <si>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</si>
  <si>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</si>
  <si>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</si>
  <si>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</si>
  <si>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</si>
  <si>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</si>
  <si>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</si>
  <si>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</si>
  <si>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</si>
  <si>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</si>
  <si>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</si>
  <si>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</si>
  <si>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</si>
  <si>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</si>
  <si>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</si>
  <si>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</si>
  <si>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</si>
  <si>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</si>
  <si>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</si>
  <si>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</si>
  <si>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</si>
  <si>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</si>
  <si>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</si>
  <si>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</si>
  <si>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</si>
  <si>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</si>
  <si>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</si>
  <si>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</si>
  <si>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</si>
  <si>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</si>
  <si>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</si>
  <si>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</si>
  <si>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</si>
  <si>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</si>
  <si>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</si>
  <si>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</si>
  <si>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</si>
  <si>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</si>
  <si>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</si>
  <si>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</si>
  <si>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</si>
  <si>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</si>
  <si>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</si>
  <si>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</si>
  <si>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</si>
  <si>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</si>
  <si>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</si>
  <si>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</si>
  <si>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</si>
  <si>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</si>
  <si>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</si>
  <si>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</si>
  <si>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</si>
  <si>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</si>
  <si>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</si>
  <si>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</si>
  <si>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</si>
  <si>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</si>
  <si>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</si>
  <si>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</si>
  <si>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</si>
  <si>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</si>
  <si>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</si>
  <si>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</si>
  <si>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</si>
  <si>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</si>
  <si>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</si>
  <si>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</si>
  <si>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</si>
  <si>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</si>
  <si>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</si>
  <si>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</si>
  <si>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</si>
  <si>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</si>
  <si>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</si>
  <si>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</si>
  <si>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</si>
  <si>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</si>
  <si>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</si>
  <si>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</si>
  <si>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</si>
  <si>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</si>
  <si>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</si>
  <si>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</si>
  <si>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</si>
  <si>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</si>
  <si>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</si>
  <si>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</si>
  <si>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</si>
  <si>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</si>
  <si>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</si>
  <si>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</si>
  <si>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</si>
  <si>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</si>
  <si>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</si>
  <si>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</si>
  <si>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</si>
  <si>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</si>
  <si>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</si>
  <si>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</si>
  <si>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</si>
  <si>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</si>
  <si>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</si>
  <si>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</si>
  <si>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</si>
  <si>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</si>
  <si>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</si>
  <si>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</si>
  <si>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</si>
  <si>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</si>
  <si>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</si>
  <si>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</si>
  <si>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</si>
  <si>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</si>
  <si>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</si>
  <si>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</si>
  <si>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</si>
  <si>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</si>
  <si>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</si>
  <si>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</si>
  <si>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</si>
  <si>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</si>
  <si>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</si>
  <si>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</si>
  <si>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</si>
  <si>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</si>
  <si>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</si>
  <si>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</si>
  <si>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</si>
  <si>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</si>
  <si>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</si>
  <si>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</si>
  <si>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</si>
  <si>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</si>
  <si>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</si>
  <si>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</si>
  <si>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</si>
  <si>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</si>
  <si>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</si>
  <si>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</si>
  <si>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</si>
  <si>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</si>
  <si>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</si>
  <si>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</si>
  <si>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</si>
  <si>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</si>
  <si>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</si>
  <si>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</si>
  <si>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</si>
  <si>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</si>
  <si>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</si>
  <si>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</si>
  <si>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</si>
  <si>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</si>
  <si>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</si>
  <si>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</si>
  <si>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</si>
  <si>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</si>
  <si>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</si>
  <si>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</si>
  <si>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</si>
  <si>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</si>
  <si>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</si>
  <si>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</si>
  <si>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</si>
  <si>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</si>
  <si>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</si>
  <si>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</si>
  <si>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</si>
  <si>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</si>
  <si>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</si>
  <si>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</si>
  <si>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</si>
  <si>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</si>
  <si>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</si>
  <si>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</si>
  <si>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</si>
  <si>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</si>
  <si>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</si>
  <si>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</si>
  <si>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</si>
  <si>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</si>
  <si>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</si>
  <si>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</si>
  <si>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</si>
  <si>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</si>
  <si>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</si>
  <si>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</si>
  <si>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</si>
  <si>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</si>
  <si>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</si>
  <si>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</si>
  <si>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</si>
  <si>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</si>
  <si>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</si>
  <si>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</si>
  <si>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</si>
  <si>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</si>
  <si>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</si>
  <si>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</si>
  <si>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</si>
  <si>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</si>
  <si>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</si>
  <si>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</si>
  <si>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</si>
  <si>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</si>
  <si>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</si>
  <si>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</si>
  <si>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</si>
  <si>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</si>
  <si>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</si>
  <si>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</si>
  <si>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</si>
  <si>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</si>
  <si>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</si>
  <si>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</si>
  <si>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</si>
  <si>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</si>
  <si>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</si>
  <si>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</si>
  <si>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</si>
  <si>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</si>
  <si>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</si>
  <si>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</si>
  <si>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</si>
  <si>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</si>
  <si>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</si>
  <si>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</si>
  <si>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</si>
  <si>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</si>
  <si>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</si>
  <si>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</si>
  <si>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</si>
  <si>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</si>
  <si>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</si>
  <si>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</si>
  <si>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</si>
  <si>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</si>
  <si>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</si>
  <si>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</si>
  <si>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</si>
  <si>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</si>
  <si>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</si>
  <si>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</si>
  <si>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</si>
  <si>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</si>
  <si>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</si>
  <si>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</si>
  <si>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</si>
  <si>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</si>
  <si>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</si>
  <si>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</si>
  <si>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</si>
  <si>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</si>
  <si>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</si>
  <si>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</si>
  <si>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</si>
  <si>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</si>
  <si>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</si>
  <si>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</si>
  <si>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</si>
  <si>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</si>
  <si>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</si>
  <si>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</si>
  <si>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</si>
  <si>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</si>
  <si>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</si>
  <si>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</si>
  <si>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</si>
  <si>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</si>
  <si>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</si>
  <si>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</si>
  <si>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</si>
  <si>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</si>
  <si>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</si>
  <si>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</si>
  <si>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</si>
  <si>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</si>
  <si>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</si>
  <si>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</si>
  <si>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</si>
  <si>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</si>
  <si>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</si>
  <si>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</si>
  <si>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</si>
  <si>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</si>
  <si>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</si>
  <si>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</si>
  <si>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</si>
  <si>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</si>
  <si>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</si>
  <si>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</si>
  <si>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</si>
  <si>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</si>
  <si>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</si>
  <si>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</si>
  <si>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</si>
  <si>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</si>
  <si>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</si>
  <si>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</si>
  <si>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</si>
  <si>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</si>
  <si>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</si>
  <si>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</si>
  <si>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</si>
  <si>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</si>
  <si>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</si>
  <si>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</si>
  <si>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</si>
  <si>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</si>
  <si>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</si>
  <si>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</si>
  <si>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</si>
  <si>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</si>
  <si>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</si>
  <si>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</si>
  <si>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</si>
  <si>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</si>
  <si>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</si>
  <si>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</si>
  <si>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</si>
  <si>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</si>
  <si>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</si>
  <si>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</si>
  <si>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</si>
  <si>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</si>
  <si>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</si>
  <si>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</si>
  <si>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</si>
  <si>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</si>
  <si>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</si>
  <si>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</si>
  <si>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</si>
  <si>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</si>
  <si>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</si>
  <si>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</si>
  <si>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</si>
  <si>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</si>
  <si>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</si>
  <si>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</si>
  <si>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</si>
  <si>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</si>
  <si>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</si>
  <si>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</si>
  <si>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</si>
  <si>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</si>
  <si>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</si>
  <si>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</si>
  <si>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</si>
  <si>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</si>
  <si>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</si>
  <si>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</si>
  <si>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</si>
  <si>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</si>
  <si>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</si>
  <si>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</si>
  <si>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</si>
  <si>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</si>
  <si>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</si>
  <si>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</si>
  <si>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</si>
  <si>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</si>
  <si>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</si>
  <si>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</si>
  <si>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</si>
  <si>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</si>
  <si>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</si>
  <si>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</si>
  <si>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</si>
  <si>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</si>
  <si>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</si>
  <si>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</si>
  <si>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</si>
  <si>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</si>
  <si>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</si>
  <si>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</si>
  <si>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</si>
  <si>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</si>
  <si>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</si>
  <si>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</si>
  <si>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</si>
  <si>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</si>
  <si>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</si>
  <si>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</si>
  <si>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</si>
  <si>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</si>
  <si>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</si>
  <si>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</si>
  <si>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</si>
  <si>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</si>
  <si>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</si>
  <si>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</si>
  <si>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</si>
  <si>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</si>
  <si>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</si>
  <si>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</si>
  <si>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</si>
  <si>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</si>
  <si>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</si>
  <si>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</si>
  <si>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</si>
  <si>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</si>
  <si>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</si>
  <si>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</si>
  <si>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</si>
  <si>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</si>
  <si>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</si>
  <si>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</si>
  <si>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</si>
  <si>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</si>
  <si>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</si>
  <si>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</si>
  <si>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</si>
  <si>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</si>
  <si>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</si>
  <si>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</si>
  <si>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</si>
  <si>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</si>
  <si>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</si>
  <si>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</si>
  <si>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</si>
  <si>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</si>
  <si>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</si>
  <si>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</si>
  <si>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</si>
  <si>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</si>
  <si>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</si>
  <si>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</si>
  <si>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</si>
  <si>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</si>
  <si>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</si>
  <si>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</si>
  <si>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</si>
  <si>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</si>
  <si>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</si>
  <si>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</si>
  <si>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</si>
  <si>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</si>
  <si>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</si>
  <si>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</si>
  <si>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</si>
  <si>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</si>
  <si>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</si>
  <si>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</si>
  <si>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</si>
  <si>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</si>
  <si>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</si>
  <si>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</si>
  <si>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</si>
  <si>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</si>
  <si>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</si>
  <si>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</si>
  <si>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</si>
  <si>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</si>
  <si>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</si>
  <si>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</si>
  <si>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</si>
  <si>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</si>
  <si>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</si>
  <si>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</si>
  <si>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</si>
  <si>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</si>
  <si>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</si>
  <si>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</si>
  <si>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</si>
  <si>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</si>
  <si>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</si>
  <si>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</si>
  <si>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</si>
  <si>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</si>
  <si>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</si>
  <si>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</si>
  <si>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</si>
  <si>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</si>
  <si>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</si>
  <si>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</si>
  <si>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</si>
  <si>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</si>
  <si>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</si>
  <si>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</si>
  <si>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</si>
  <si>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</si>
  <si>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</si>
  <si>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</si>
  <si>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</si>
  <si>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</si>
  <si>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</si>
  <si>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</si>
  <si>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</si>
  <si>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</si>
  <si>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</si>
  <si>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</si>
  <si>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</si>
  <si>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</si>
  <si>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</si>
  <si>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</si>
  <si>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</si>
  <si>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</si>
  <si>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</si>
  <si>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</si>
  <si>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</si>
  <si>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</si>
  <si>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</si>
  <si>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</si>
  <si>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</si>
  <si>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</si>
  <si>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</si>
  <si>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</si>
  <si>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</si>
  <si>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</si>
  <si>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</si>
  <si>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</si>
  <si>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</si>
  <si>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</si>
  <si>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</si>
  <si>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</si>
  <si>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</si>
  <si>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</si>
  <si>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</si>
  <si>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</si>
  <si>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</si>
  <si>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</si>
  <si>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</si>
  <si>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</si>
  <si>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</si>
  <si>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</si>
  <si>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</si>
  <si>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</si>
  <si>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</si>
  <si>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</si>
  <si>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</si>
  <si>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</si>
  <si>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</si>
  <si>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</si>
  <si>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</si>
  <si>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</si>
  <si>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</si>
  <si>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</si>
  <si>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</si>
  <si>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</si>
  <si>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</si>
  <si>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</si>
  <si>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</si>
  <si>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</si>
  <si>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</si>
  <si>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</si>
  <si>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</si>
  <si>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</si>
  <si>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</si>
  <si>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</si>
  <si>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</si>
  <si>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</si>
  <si>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</si>
  <si>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</si>
  <si>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</si>
  <si>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</si>
  <si>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</si>
  <si>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</si>
  <si>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</si>
  <si>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</si>
  <si>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</si>
  <si>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</si>
  <si>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</si>
  <si>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</si>
  <si>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</si>
  <si>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</si>
  <si>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</si>
  <si>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</si>
  <si>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</si>
  <si>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</si>
  <si>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</si>
  <si>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</si>
  <si>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</si>
  <si>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</si>
  <si>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</si>
  <si>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</si>
  <si>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</si>
  <si>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</si>
  <si>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</si>
  <si>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</si>
  <si>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</si>
  <si>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</si>
  <si>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</si>
  <si>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</si>
  <si>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</si>
  <si>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</si>
  <si>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</si>
  <si>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</si>
  <si>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</si>
  <si>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</si>
  <si>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</si>
  <si>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</si>
  <si>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</si>
  <si>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</si>
  <si>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</si>
  <si>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</si>
  <si>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</si>
  <si>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</si>
  <si>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</si>
  <si>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</si>
  <si>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</si>
  <si>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</si>
  <si>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</si>
  <si>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</si>
  <si>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</si>
  <si>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</si>
  <si>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</si>
  <si>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</si>
  <si>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</si>
  <si>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</si>
  <si>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</si>
  <si>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</si>
  <si>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</si>
  <si>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</si>
  <si>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</si>
  <si>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</si>
  <si>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</si>
  <si>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</si>
  <si>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</si>
  <si>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</si>
  <si>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</si>
  <si>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</si>
  <si>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</si>
  <si>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</si>
  <si>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</si>
  <si>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</si>
  <si>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</si>
  <si>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</si>
  <si>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</si>
  <si>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</si>
  <si>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</si>
  <si>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</si>
  <si>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</si>
  <si>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</si>
  <si>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</si>
  <si>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</si>
  <si>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</si>
  <si>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</si>
  <si>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</si>
  <si>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</si>
  <si>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</si>
  <si>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</si>
  <si>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</si>
  <si>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</si>
  <si>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</si>
  <si>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</si>
  <si>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</si>
  <si>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</si>
  <si>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</si>
  <si>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</si>
  <si>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</si>
  <si>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</si>
  <si>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</si>
  <si>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</si>
  <si>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</si>
  <si>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</si>
  <si>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</si>
  <si>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</si>
  <si>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</si>
  <si>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</si>
  <si>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</si>
  <si>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</si>
  <si>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</si>
  <si>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</si>
  <si>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</si>
  <si>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</si>
  <si>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</si>
  <si>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</si>
  <si>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</si>
  <si>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</si>
  <si>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</si>
  <si>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</si>
  <si>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</si>
  <si>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</si>
  <si>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</si>
  <si>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</si>
  <si>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</si>
  <si>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</si>
  <si>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</si>
  <si>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</si>
  <si>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</si>
  <si>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</si>
  <si>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</si>
  <si>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</si>
  <si>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</si>
  <si>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</si>
  <si>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</si>
  <si>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</si>
  <si>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</si>
  <si>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</si>
  <si>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</si>
  <si>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</si>
  <si>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</si>
  <si>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</si>
  <si>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</si>
  <si>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</si>
  <si>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</si>
  <si>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</si>
  <si>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</si>
  <si>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</si>
  <si>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</si>
  <si>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</si>
  <si>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</si>
  <si>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</si>
  <si>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</si>
  <si>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</si>
  <si>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</si>
  <si>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</si>
  <si>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</si>
  <si>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</si>
  <si>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</si>
  <si>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</si>
  <si>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</si>
  <si>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</si>
  <si>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</si>
  <si>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</si>
  <si>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</si>
  <si>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</si>
  <si>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</si>
  <si>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</si>
  <si>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</si>
  <si>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</si>
  <si>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</si>
  <si>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</si>
  <si>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</si>
  <si>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</si>
  <si>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</si>
  <si>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</si>
  <si>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</si>
  <si>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</si>
  <si>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</si>
  <si>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</si>
  <si>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</si>
  <si>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</si>
  <si>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</si>
  <si>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</si>
  <si>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</si>
  <si>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</si>
  <si>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</si>
  <si>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</si>
  <si>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</si>
  <si>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</si>
  <si>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</si>
  <si>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</si>
  <si>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</si>
  <si>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</si>
  <si>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</si>
  <si>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</si>
  <si>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</si>
  <si>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</si>
  <si>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</si>
  <si>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</si>
  <si>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</si>
  <si>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</si>
  <si>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</si>
  <si>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</si>
  <si>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</si>
  <si>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</si>
  <si>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</si>
  <si>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</si>
  <si>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</si>
  <si>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</si>
  <si>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</si>
  <si>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</si>
  <si>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</si>
  <si>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</si>
  <si>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</si>
  <si>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</si>
  <si>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</si>
  <si>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</si>
  <si>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</si>
  <si>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</si>
  <si>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</si>
  <si>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</si>
  <si>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</si>
  <si>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</si>
  <si>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</si>
  <si>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</si>
  <si>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</si>
  <si>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</si>
  <si>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</si>
  <si>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</si>
  <si>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</si>
  <si>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</si>
  <si>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</si>
  <si>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</si>
  <si>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</si>
  <si>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</si>
  <si>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</si>
  <si>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</si>
  <si>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</si>
  <si>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</si>
  <si>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</si>
  <si>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</si>
  <si>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</si>
  <si>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</si>
  <si>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</si>
  <si>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</si>
  <si>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</si>
  <si>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</si>
  <si>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</si>
  <si>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</si>
  <si>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</si>
  <si>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</si>
  <si>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</si>
  <si>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</si>
  <si>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</si>
  <si>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</si>
  <si>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</si>
  <si>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</si>
  <si>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</si>
  <si>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</si>
  <si>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</si>
  <si>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</si>
  <si>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</si>
  <si>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</si>
  <si>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</si>
  <si>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</si>
  <si>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</si>
  <si>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</si>
  <si>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</si>
  <si>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</si>
  <si>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</si>
  <si>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</si>
  <si>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</si>
  <si>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</si>
  <si>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</si>
  <si>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</si>
  <si>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</si>
  <si>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</si>
  <si>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</si>
  <si>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</si>
  <si>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</si>
  <si>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</si>
  <si>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</si>
  <si>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</si>
  <si>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</si>
  <si>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</si>
  <si>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</si>
  <si>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</si>
  <si>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</si>
  <si>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</si>
  <si>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</si>
  <si>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</si>
  <si>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</si>
  <si>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</si>
  <si>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</si>
  <si>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</si>
  <si>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</si>
  <si>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</si>
  <si>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</si>
  <si>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</si>
  <si>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</si>
  <si>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</si>
  <si>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</si>
  <si>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</si>
  <si>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</si>
  <si>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</si>
  <si>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</si>
  <si>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</si>
  <si>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</si>
  <si>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</si>
  <si>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</si>
  <si>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</si>
  <si>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</si>
  <si>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</si>
  <si>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</si>
  <si>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</si>
  <si>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</si>
  <si>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</si>
  <si>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</si>
  <si>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</si>
  <si>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</si>
  <si>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</si>
  <si>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</si>
  <si>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</si>
  <si>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</si>
  <si>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</si>
  <si>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</si>
  <si>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</si>
  <si>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</si>
  <si>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</si>
  <si>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</si>
  <si>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</si>
  <si>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</si>
  <si>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</si>
  <si>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</si>
  <si>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</si>
  <si>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</si>
  <si>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</si>
  <si>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</si>
  <si>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</si>
  <si>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</si>
  <si>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</si>
  <si>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</si>
  <si>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</si>
  <si>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</si>
  <si>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</si>
  <si>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</si>
  <si>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</si>
  <si>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</si>
  <si>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</si>
  <si>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</si>
  <si>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</si>
  <si>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</si>
  <si>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</si>
  <si>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</si>
  <si>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</si>
  <si>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</si>
  <si>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</si>
  <si>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</si>
  <si>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</si>
  <si>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</si>
  <si>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</si>
  <si>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</si>
  <si>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</si>
  <si>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</si>
  <si>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</si>
  <si>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</si>
  <si>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</si>
  <si>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</si>
  <si>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</si>
  <si>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</si>
  <si>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</si>
  <si>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</si>
  <si>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</si>
  <si>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</si>
  <si>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</si>
  <si>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</si>
  <si>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</si>
  <si>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</si>
  <si>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</si>
  <si>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</si>
  <si>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</si>
  <si>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</si>
  <si>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</si>
  <si>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</si>
  <si>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</si>
  <si>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</si>
  <si>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</si>
  <si>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</si>
  <si>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</si>
  <si>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</si>
  <si>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</si>
  <si>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</si>
  <si>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</si>
  <si>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</si>
  <si>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</si>
  <si>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</si>
  <si>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</si>
  <si>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</si>
  <si>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</si>
  <si>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</si>
  <si>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</si>
  <si>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</si>
  <si>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</si>
  <si>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</si>
  <si>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</si>
  <si>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</si>
  <si>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</si>
  <si>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</si>
  <si>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</si>
  <si>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</si>
  <si>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</si>
  <si>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</si>
  <si>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</si>
  <si>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</si>
  <si>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</si>
  <si>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</si>
  <si>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</si>
  <si>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</si>
  <si>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</si>
  <si>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</si>
  <si>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</si>
  <si>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</si>
  <si>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</si>
  <si>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</si>
  <si>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</si>
  <si>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</si>
  <si>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</si>
  <si>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</si>
  <si>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</si>
  <si>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</si>
  <si>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</si>
  <si>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</si>
  <si>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</si>
  <si>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</si>
  <si>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</si>
  <si>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</si>
  <si>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</si>
  <si>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</si>
  <si>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</si>
  <si>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</si>
  <si>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</si>
  <si>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</si>
  <si>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</si>
  <si>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</si>
  <si>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</si>
  <si>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</si>
  <si>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</si>
  <si>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</si>
  <si>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</si>
  <si>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</si>
  <si>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</si>
  <si>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</si>
  <si>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</si>
  <si>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</si>
  <si>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</si>
  <si>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</si>
  <si>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</si>
  <si>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</si>
  <si>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</si>
  <si>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</si>
  <si>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</si>
  <si>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</si>
  <si>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</si>
  <si>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</si>
  <si>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</si>
  <si>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</si>
  <si>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</si>
  <si>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</si>
  <si>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</si>
  <si>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</si>
  <si>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</si>
  <si>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</si>
  <si>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</si>
  <si>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</si>
  <si>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</si>
  <si>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</si>
  <si>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</si>
  <si>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</si>
  <si>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</si>
  <si>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</si>
  <si>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</si>
  <si>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</si>
  <si>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</si>
  <si>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</si>
  <si>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</si>
  <si>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</si>
  <si>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</si>
  <si>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</si>
  <si>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</si>
  <si>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</si>
  <si>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</si>
  <si>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</si>
  <si>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</si>
  <si>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</si>
  <si>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</si>
  <si>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</si>
  <si>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</si>
  <si>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</si>
  <si>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</si>
  <si>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</si>
  <si>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</si>
  <si>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</si>
  <si>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</si>
  <si>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</si>
  <si>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</si>
  <si>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</si>
  <si>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</si>
  <si>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</si>
  <si>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</si>
  <si>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</si>
  <si>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</si>
  <si>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</si>
  <si>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</si>
  <si>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</si>
  <si>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</si>
  <si>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</si>
  <si>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</si>
  <si>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</si>
  <si>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</si>
  <si>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</si>
  <si>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</si>
  <si>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</si>
  <si>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</si>
  <si>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</si>
  <si>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</si>
  <si>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</si>
  <si>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</si>
  <si>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</si>
  <si>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</si>
  <si>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</si>
  <si>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</si>
  <si>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</si>
  <si>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</si>
  <si>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</si>
  <si>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</si>
  <si>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</si>
  <si>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</si>
  <si>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</si>
  <si>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</si>
  <si>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</si>
  <si>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</si>
  <si>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</si>
  <si>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</si>
  <si>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</si>
  <si>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</si>
  <si>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</si>
  <si>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</si>
  <si>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</si>
  <si>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</si>
  <si>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</si>
  <si>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</si>
  <si>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</si>
  <si>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</si>
  <si>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</si>
  <si>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</si>
  <si>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</si>
  <si>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</si>
  <si>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</si>
  <si>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</si>
  <si>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</si>
  <si>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</si>
  <si>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</si>
  <si>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</si>
  <si>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</si>
  <si>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</si>
  <si>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</si>
  <si>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</si>
  <si>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</si>
  <si>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</si>
  <si>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</si>
  <si>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</si>
  <si>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</si>
  <si>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</si>
  <si>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</si>
  <si>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</si>
  <si>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</si>
  <si>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</si>
  <si>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</si>
  <si>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</si>
  <si>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</si>
  <si>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</si>
  <si>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</si>
  <si>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</si>
  <si>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</si>
  <si>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</si>
  <si>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</si>
  <si>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</si>
  <si>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</si>
  <si>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</si>
  <si>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</si>
  <si>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</si>
  <si>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</si>
  <si>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</si>
  <si>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</si>
  <si>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</si>
  <si>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</si>
  <si>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</si>
  <si>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</si>
  <si>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</si>
  <si>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</si>
  <si>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</si>
  <si>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</si>
  <si>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</si>
  <si>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</si>
  <si>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</si>
  <si>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</si>
  <si>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</si>
  <si>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</si>
  <si>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</si>
  <si>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</si>
  <si>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</si>
  <si>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</si>
  <si>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</si>
  <si>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</si>
  <si>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</si>
  <si>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</si>
  <si>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</si>
  <si>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</si>
  <si>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</si>
  <si>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</si>
  <si>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</si>
  <si>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</si>
  <si>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</si>
  <si>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</si>
  <si>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</si>
  <si>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</si>
  <si>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</si>
  <si>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</si>
  <si>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</si>
  <si>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</si>
  <si>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</si>
  <si>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</si>
  <si>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</si>
  <si>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</si>
  <si>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</si>
  <si>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</si>
  <si>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</si>
  <si>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</si>
  <si>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</si>
  <si>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</si>
  <si>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</si>
  <si>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</si>
  <si>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</si>
  <si>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</si>
  <si>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</si>
  <si>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</si>
  <si>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</si>
  <si>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</si>
  <si>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</si>
  <si>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</si>
  <si>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</si>
  <si>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</si>
  <si>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</si>
  <si>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</si>
  <si>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</si>
  <si>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</si>
  <si>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</si>
  <si>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</si>
  <si>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</si>
  <si>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</si>
  <si>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</si>
  <si>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</si>
  <si>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</si>
  <si>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</si>
  <si>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</si>
  <si>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</si>
  <si>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</si>
  <si>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</si>
  <si>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</si>
  <si>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</si>
  <si>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</si>
  <si>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</si>
  <si>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</si>
  <si>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</si>
  <si>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</si>
  <si>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</si>
  <si>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</si>
  <si>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</si>
  <si>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</si>
  <si>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</si>
  <si>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</si>
  <si>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</si>
  <si>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</si>
  <si>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</si>
  <si>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</si>
  <si>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</si>
  <si>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</si>
  <si>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</si>
  <si>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</si>
  <si>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</si>
  <si>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</si>
  <si>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</si>
  <si>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</si>
  <si>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</si>
  <si>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</si>
  <si>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</si>
  <si>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</si>
  <si>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</si>
  <si>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</si>
  <si>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</si>
  <si>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</si>
  <si>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</si>
  <si>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</si>
  <si>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</si>
  <si>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</si>
  <si>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</si>
  <si>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</si>
  <si>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</si>
  <si>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</si>
  <si>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</si>
  <si>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</si>
  <si>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</si>
  <si>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</si>
  <si>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</si>
  <si>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</si>
  <si>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</si>
  <si>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</si>
  <si>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</si>
  <si>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</si>
  <si>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</si>
  <si>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</si>
  <si>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</si>
  <si>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</si>
  <si>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</si>
  <si>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</si>
  <si>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</si>
  <si>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</si>
  <si>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</si>
  <si>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</si>
  <si>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</si>
  <si>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</si>
  <si>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</si>
  <si>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</si>
  <si>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</si>
  <si>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</si>
  <si>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</si>
  <si>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</si>
  <si>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</si>
  <si>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</si>
  <si>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</si>
  <si>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</si>
  <si>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</si>
  <si>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</si>
  <si>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</si>
  <si>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</si>
  <si>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</si>
  <si>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</si>
  <si>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</si>
  <si>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</si>
  <si>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</si>
  <si>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</si>
  <si>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</si>
  <si>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</si>
  <si>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</si>
  <si>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</si>
  <si>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</si>
  <si>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</si>
  <si>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</si>
  <si>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</si>
  <si>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</si>
  <si>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</si>
  <si>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</si>
  <si>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</si>
  <si>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</si>
  <si>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</si>
  <si>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</si>
  <si>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</si>
  <si>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</si>
  <si>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</si>
  <si>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</si>
  <si>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</si>
  <si>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</si>
  <si>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</si>
  <si>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</si>
  <si>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</si>
  <si>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</si>
  <si>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</si>
  <si>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</si>
  <si>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</si>
  <si>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</si>
  <si>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</si>
  <si>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</si>
  <si>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</si>
  <si>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</si>
  <si>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</si>
  <si>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</si>
  <si>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</si>
  <si>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</si>
  <si>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</si>
  <si>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</si>
  <si>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</si>
  <si>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</si>
  <si>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</si>
  <si>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</si>
  <si>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</si>
  <si>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</si>
  <si>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</si>
  <si>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</si>
  <si>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</si>
  <si>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</si>
  <si>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</si>
  <si>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</si>
  <si>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</si>
  <si>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</si>
  <si>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</si>
  <si>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</si>
  <si>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</si>
  <si>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</si>
  <si>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</si>
  <si>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</si>
  <si>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</si>
  <si>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</si>
  <si>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</si>
  <si>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</si>
  <si>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</si>
  <si>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</si>
  <si>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</si>
  <si>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</si>
  <si>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</si>
  <si>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</si>
  <si>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</si>
  <si>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</si>
  <si>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</si>
  <si>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</si>
  <si>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</si>
  <si>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</si>
  <si>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</si>
  <si>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</si>
  <si>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</si>
  <si>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</si>
  <si>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</si>
  <si>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</si>
  <si>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</si>
  <si>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</si>
  <si>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</si>
  <si>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</si>
  <si>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</si>
  <si>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</si>
  <si>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</si>
  <si>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</si>
  <si>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</si>
  <si>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</si>
  <si>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</si>
  <si>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</si>
  <si>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</si>
  <si>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</si>
  <si>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</si>
  <si>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</si>
  <si>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</si>
  <si>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</si>
  <si>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</si>
  <si>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</si>
  <si>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</si>
  <si>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</si>
  <si>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</si>
  <si>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</si>
  <si>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</si>
  <si>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</si>
  <si>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</si>
  <si>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</si>
  <si>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</si>
  <si>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</si>
  <si>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</si>
  <si>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</si>
  <si>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</si>
  <si>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</si>
  <si>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</si>
  <si>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</si>
  <si>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</si>
  <si>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</si>
  <si>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</si>
  <si>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</si>
  <si>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</si>
  <si>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</si>
  <si>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</si>
  <si>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</si>
  <si>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</si>
  <si>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</si>
  <si>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</si>
  <si>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</si>
  <si>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</si>
  <si>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</si>
  <si>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</si>
  <si>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</si>
  <si>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</si>
  <si>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</si>
  <si>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</si>
  <si>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</si>
  <si>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</si>
  <si>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</si>
  <si>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</si>
  <si>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</si>
  <si>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</si>
  <si>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</si>
  <si>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</si>
  <si>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</si>
  <si>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</si>
  <si>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</si>
  <si>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</si>
  <si>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</si>
  <si>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</si>
  <si>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</si>
  <si>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</si>
  <si>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</si>
  <si>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</si>
  <si>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</si>
  <si>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</si>
  <si>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</si>
  <si>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</si>
  <si>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</si>
  <si>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</si>
  <si>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</si>
  <si>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</si>
  <si>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</si>
  <si>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</si>
  <si>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</si>
  <si>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</si>
  <si>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</si>
  <si>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</si>
  <si>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</si>
  <si>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</si>
  <si>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</si>
  <si>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</si>
  <si>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</si>
  <si>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</si>
  <si>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</si>
  <si>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</si>
  <si>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</si>
  <si>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</si>
  <si>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</si>
  <si>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</si>
  <si>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</si>
  <si>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</si>
  <si>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</si>
  <si>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</si>
  <si>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</si>
  <si>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</si>
  <si>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</si>
  <si>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</si>
  <si>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</si>
  <si>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</si>
  <si>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</si>
  <si>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</si>
  <si>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</si>
  <si>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</si>
  <si>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</si>
  <si>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</si>
  <si>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</si>
  <si>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</si>
  <si>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</si>
  <si>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</si>
  <si>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</si>
  <si>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</si>
  <si>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</si>
  <si>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</si>
  <si>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</si>
  <si>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</si>
  <si>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</si>
  <si>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</si>
  <si>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</si>
  <si>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</si>
  <si>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</si>
  <si>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</si>
  <si>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</si>
  <si>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</si>
  <si>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</si>
  <si>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</si>
  <si>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</si>
  <si>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</si>
  <si>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</si>
  <si>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</si>
  <si>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</si>
  <si>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</si>
  <si>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</si>
  <si>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</si>
  <si>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</si>
  <si>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</si>
  <si>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</si>
  <si>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</si>
  <si>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</si>
  <si>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</si>
  <si>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</si>
  <si>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</si>
  <si>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</si>
  <si>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</si>
  <si>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</si>
  <si>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</si>
  <si>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</si>
  <si>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</si>
  <si>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</si>
  <si>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</si>
  <si>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</si>
  <si>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</si>
  <si>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</si>
  <si>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</si>
  <si>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</si>
  <si>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</si>
  <si>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</si>
  <si>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</si>
  <si>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</si>
  <si>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</si>
  <si>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</si>
  <si>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</si>
  <si>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</si>
  <si>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</si>
  <si>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</si>
  <si>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</si>
  <si>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</si>
  <si>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</si>
  <si>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</si>
  <si>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</si>
  <si>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</si>
  <si>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</si>
  <si>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</si>
  <si>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</si>
  <si>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</si>
  <si>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</si>
  <si>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</si>
  <si>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</si>
  <si>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</si>
  <si>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</si>
  <si>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</si>
  <si>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</si>
  <si>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</si>
  <si>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</si>
  <si>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</si>
  <si>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</si>
  <si>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</si>
  <si>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</si>
  <si>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</si>
  <si>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</si>
  <si>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</si>
  <si>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</si>
  <si>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</si>
  <si>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</si>
  <si>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</si>
  <si>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</si>
  <si>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</si>
  <si>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</si>
  <si>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</si>
  <si>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</si>
  <si>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</si>
  <si>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</si>
  <si>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</si>
  <si>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</si>
  <si>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</si>
  <si>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</si>
  <si>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</si>
  <si>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</si>
  <si>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</si>
  <si>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</si>
  <si>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</si>
  <si>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</si>
  <si>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</si>
  <si>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</si>
  <si>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</si>
  <si>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</si>
  <si>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</si>
  <si>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</si>
  <si>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</si>
  <si>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</si>
  <si>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</si>
  <si>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</si>
  <si>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</si>
  <si>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</si>
  <si>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</si>
  <si>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</si>
  <si>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</si>
  <si>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</si>
  <si>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</si>
  <si>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</si>
  <si>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</si>
  <si>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</si>
  <si>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</si>
  <si>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</si>
  <si>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</si>
  <si>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</si>
  <si>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</si>
  <si>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</si>
  <si>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</si>
  <si>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</si>
  <si>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</si>
  <si>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</si>
  <si>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</si>
  <si>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</si>
  <si>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</si>
  <si>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</si>
  <si>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</si>
  <si>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</si>
  <si>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</si>
  <si>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</si>
  <si>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</si>
  <si>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</si>
  <si>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</si>
  <si>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</si>
  <si>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</si>
  <si>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</si>
  <si>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</si>
  <si>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</si>
  <si>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</si>
  <si>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</si>
  <si>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</si>
  <si>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</si>
  <si>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</si>
  <si>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</si>
  <si>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</si>
  <si>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</si>
  <si>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</si>
  <si>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</si>
  <si>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</si>
  <si>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</si>
  <si>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</si>
  <si>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</si>
  <si>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</si>
  <si>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</si>
  <si>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</si>
  <si>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</si>
  <si>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</si>
  <si>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</si>
  <si>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</si>
  <si>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</si>
  <si>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</si>
  <si>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</si>
  <si>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</si>
  <si>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</si>
  <si>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</si>
  <si>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</si>
  <si>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</si>
  <si>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</si>
  <si>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</si>
  <si>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</si>
  <si>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</si>
  <si>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</si>
  <si>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</si>
  <si>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</si>
  <si>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</si>
  <si>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</si>
  <si>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</si>
  <si>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</si>
  <si>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</si>
  <si>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</si>
  <si>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</si>
  <si>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</si>
  <si>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</si>
  <si>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</si>
  <si>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</si>
  <si>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</si>
  <si>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</si>
  <si>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</si>
  <si>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</si>
  <si>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</si>
  <si>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</si>
  <si>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</si>
  <si>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</si>
  <si>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</si>
  <si>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</si>
  <si>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</si>
  <si>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</si>
  <si>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</si>
  <si>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</si>
  <si>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</si>
  <si>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</si>
  <si>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</si>
  <si>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</si>
  <si>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</si>
  <si>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</si>
  <si>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</si>
  <si>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</si>
  <si>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</si>
  <si>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</si>
  <si>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</si>
  <si>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</si>
  <si>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</si>
  <si>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</si>
  <si>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</si>
  <si>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</si>
  <si>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</si>
  <si>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</si>
  <si>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</si>
  <si>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</si>
  <si>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</si>
  <si>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</si>
  <si>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</si>
  <si>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</si>
  <si>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</si>
  <si>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</si>
  <si>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</si>
  <si>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</si>
  <si>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</si>
  <si>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</si>
  <si>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</si>
  <si>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</si>
  <si>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</si>
  <si>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</si>
  <si>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</si>
  <si>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</si>
  <si>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</si>
  <si>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</si>
  <si>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</si>
  <si>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</si>
  <si>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</si>
  <si>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</si>
  <si>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</si>
  <si>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</si>
  <si>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</si>
  <si>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</si>
  <si>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</si>
  <si>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</si>
  <si>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</si>
  <si>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</si>
  <si>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</si>
  <si>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</si>
  <si>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</si>
  <si>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</si>
  <si>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</si>
  <si>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</si>
  <si>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</si>
  <si>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</si>
  <si>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</si>
  <si>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</si>
  <si>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</si>
  <si>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</si>
  <si>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</si>
  <si>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</si>
  <si>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</si>
  <si>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</si>
  <si>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</si>
  <si>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</si>
  <si>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</si>
  <si>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</si>
  <si>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</si>
  <si>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</si>
  <si>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</si>
  <si>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</si>
  <si>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</si>
  <si>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</si>
  <si>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</si>
  <si>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</si>
  <si>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</si>
  <si>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</si>
  <si>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</si>
  <si>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</si>
  <si>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</si>
  <si>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</si>
  <si>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</si>
  <si>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</si>
  <si>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</si>
  <si>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</si>
  <si>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</si>
  <si>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</si>
  <si>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</si>
  <si>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</si>
  <si>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</si>
  <si>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</si>
  <si>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</si>
  <si>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</si>
  <si>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</si>
  <si>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</si>
  <si>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</si>
  <si>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</si>
  <si>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</si>
  <si>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</si>
  <si>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</si>
  <si>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</si>
  <si>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</si>
  <si>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</si>
  <si>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</si>
  <si>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</si>
  <si>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</si>
  <si>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</si>
  <si>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</si>
  <si>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</si>
  <si>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</si>
  <si>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</si>
  <si>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</si>
  <si>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</si>
  <si>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</si>
  <si>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</si>
  <si>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</si>
  <si>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</si>
  <si>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</si>
  <si>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</si>
  <si>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</si>
  <si>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</si>
  <si>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</si>
  <si>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</si>
  <si>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</si>
  <si>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</si>
  <si>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</si>
  <si>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</si>
  <si>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</si>
  <si>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</si>
  <si>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</si>
  <si>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</si>
  <si>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</si>
  <si>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</si>
  <si>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</si>
  <si>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</si>
  <si>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</si>
  <si>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</si>
  <si>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</si>
  <si>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</si>
  <si>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</si>
  <si>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</si>
  <si>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</si>
  <si>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</si>
  <si>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</si>
  <si>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</si>
  <si>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</si>
  <si>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</si>
  <si>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</si>
  <si>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</si>
  <si>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</si>
  <si>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</si>
  <si>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</si>
  <si>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</si>
  <si>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</si>
  <si>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</si>
  <si>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</si>
  <si>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</si>
  <si>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</si>
  <si>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</si>
  <si>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</si>
  <si>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</si>
  <si>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</si>
  <si>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</si>
  <si>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</si>
  <si>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</si>
  <si>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</si>
  <si>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</si>
  <si>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</si>
  <si>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</si>
  <si>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</si>
  <si>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</si>
  <si>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</si>
  <si>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</si>
  <si>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</si>
  <si>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</si>
  <si>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</si>
  <si>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</si>
  <si>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</si>
  <si>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</si>
  <si>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</si>
  <si>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</si>
  <si>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</si>
  <si>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</si>
  <si>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</si>
  <si>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</si>
  <si>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</si>
  <si>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</si>
  <si>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</si>
  <si>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</si>
  <si>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</si>
  <si>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</si>
  <si>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</si>
  <si>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</si>
  <si>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</si>
  <si>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</si>
  <si>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</si>
  <si>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</si>
  <si>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</si>
  <si>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</si>
  <si>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</si>
  <si>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</si>
  <si>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</si>
  <si>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</si>
  <si>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</si>
  <si>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</si>
  <si>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</si>
  <si>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</si>
  <si>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</si>
  <si>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</si>
  <si>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</si>
  <si>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</si>
  <si>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</si>
  <si>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</si>
  <si>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</si>
  <si>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</si>
  <si>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</si>
  <si>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</si>
  <si>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</si>
  <si>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</si>
  <si>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</si>
  <si>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</si>
  <si>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</si>
  <si>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</si>
  <si>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</si>
  <si>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</si>
  <si>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</si>
  <si>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</si>
  <si>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</si>
  <si>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</si>
  <si>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</si>
  <si>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</si>
  <si>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</si>
  <si>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</si>
  <si>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</si>
  <si>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</si>
  <si>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</si>
  <si>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</si>
  <si>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</si>
  <si>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</si>
  <si>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</si>
  <si>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</si>
  <si>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</si>
  <si>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</si>
  <si>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</si>
  <si>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</si>
  <si>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</si>
  <si>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</si>
  <si>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</si>
  <si>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</si>
  <si>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</si>
  <si>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</si>
  <si>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</si>
  <si>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</si>
  <si>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</si>
  <si>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</si>
  <si>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</si>
  <si>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</si>
  <si>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</si>
  <si>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</si>
  <si>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</si>
  <si>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</si>
  <si>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</si>
  <si>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</si>
  <si>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</si>
  <si>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</si>
  <si>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</si>
  <si>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</si>
  <si>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</si>
  <si>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</si>
  <si>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</si>
  <si>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</si>
  <si>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</si>
  <si>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</si>
  <si>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</si>
  <si>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</si>
  <si>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</si>
  <si>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</si>
  <si>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</si>
  <si>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</si>
  <si>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</si>
  <si>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</si>
  <si>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</si>
  <si>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</si>
  <si>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</si>
  <si>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</si>
  <si>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</si>
  <si>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</si>
  <si>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</si>
  <si>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</si>
  <si>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</si>
  <si>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</si>
  <si>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</si>
  <si>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</si>
  <si>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</si>
  <si>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</si>
  <si>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</si>
  <si>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</si>
  <si>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</si>
  <si>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</si>
  <si>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</si>
  <si>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</si>
  <si>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</si>
  <si>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</si>
  <si>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</si>
  <si>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</si>
  <si>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</si>
  <si>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</si>
  <si>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</si>
  <si>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</si>
  <si>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</si>
  <si>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</si>
  <si>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</si>
  <si>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</si>
  <si>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</si>
  <si>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</si>
  <si>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</si>
  <si>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</si>
  <si>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</si>
  <si>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</si>
  <si>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</si>
  <si>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</si>
  <si>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</si>
  <si>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</si>
  <si>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</si>
  <si>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</si>
  <si>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</si>
  <si>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</si>
  <si>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</si>
  <si>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</si>
  <si>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</si>
  <si>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</si>
  <si>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</si>
  <si>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</si>
  <si>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</si>
  <si>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</si>
  <si>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</si>
  <si>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</si>
  <si>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</si>
  <si>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</si>
  <si>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</si>
  <si>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</si>
  <si>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</si>
  <si>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</si>
  <si>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</si>
  <si>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</si>
  <si>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</si>
  <si>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</si>
  <si>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</si>
  <si>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</si>
  <si>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</si>
  <si>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</si>
  <si>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</si>
  <si>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</si>
  <si>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</si>
  <si>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</si>
  <si>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</si>
  <si>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</si>
  <si>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</si>
  <si>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</si>
  <si>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</si>
  <si>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</si>
  <si>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</si>
  <si>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</si>
  <si>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</si>
  <si>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</si>
  <si>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</si>
  <si>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</si>
  <si>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</si>
  <si>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</si>
  <si>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</si>
  <si>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</si>
  <si>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</si>
  <si>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</si>
  <si>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</si>
  <si>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</si>
  <si>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</si>
  <si>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</si>
  <si>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</si>
  <si>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</si>
  <si>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</si>
  <si>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</si>
  <si>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</si>
  <si>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</si>
  <si>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</si>
  <si>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</si>
  <si>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</si>
  <si>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</si>
  <si>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</si>
  <si>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</si>
  <si>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</si>
  <si>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</si>
  <si>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</si>
  <si>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</si>
  <si>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</si>
  <si>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</si>
  <si>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</si>
  <si>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</si>
  <si>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</si>
  <si>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</si>
  <si>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</si>
  <si>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</si>
  <si>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</si>
  <si>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</si>
  <si>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</si>
  <si>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</si>
  <si>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</si>
  <si>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</si>
  <si>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</si>
  <si>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</si>
  <si>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</si>
  <si>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</si>
  <si>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</si>
  <si>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</si>
  <si>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</si>
  <si>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</si>
  <si>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</si>
  <si>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</si>
  <si>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</si>
  <si>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</si>
  <si>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</si>
  <si>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</si>
  <si>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</si>
  <si>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</si>
  <si>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</si>
  <si>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</si>
  <si>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</si>
  <si>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</si>
  <si>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</si>
  <si>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</si>
  <si>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</si>
  <si>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</si>
  <si>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</si>
  <si>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</si>
  <si>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</si>
  <si>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</si>
  <si>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</si>
  <si>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</si>
  <si>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</si>
  <si>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</si>
  <si>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</si>
  <si>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</si>
  <si>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</si>
  <si>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</si>
  <si>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</si>
  <si>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</si>
  <si>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</si>
  <si>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</si>
  <si>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</si>
  <si>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</si>
  <si>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</si>
  <si>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</si>
  <si>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</si>
  <si>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</si>
  <si>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</si>
  <si>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</si>
  <si>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</si>
  <si>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</si>
  <si>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</si>
  <si>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</si>
  <si>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</si>
  <si>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</si>
  <si>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</si>
  <si>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</si>
  <si>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</si>
  <si>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</si>
  <si>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</si>
  <si>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</si>
  <si>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</si>
  <si>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</si>
  <si>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</si>
  <si>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</si>
  <si>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</si>
  <si>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</si>
  <si>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</si>
  <si>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</si>
  <si>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</si>
  <si>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</si>
  <si>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</si>
  <si>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</si>
  <si>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</si>
  <si>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</si>
  <si>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</si>
  <si>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</si>
  <si>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</si>
  <si>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</si>
  <si>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</si>
  <si>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</si>
  <si>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</si>
  <si>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</si>
  <si>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</si>
  <si>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</si>
  <si>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</si>
  <si>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</si>
  <si>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</si>
  <si>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</si>
  <si>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</si>
  <si>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</si>
  <si>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</si>
  <si>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</si>
  <si>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</si>
  <si>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</si>
  <si>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</si>
  <si>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</si>
  <si>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</si>
  <si>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</si>
  <si>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</si>
  <si>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</si>
  <si>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</si>
  <si>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</si>
  <si>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</si>
  <si>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</si>
  <si>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</si>
  <si>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</si>
  <si>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</si>
  <si>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</si>
  <si>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</si>
  <si>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</si>
  <si>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</si>
  <si>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</si>
  <si>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</si>
  <si>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</si>
  <si>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</si>
  <si>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</si>
  <si>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</si>
  <si>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</si>
  <si>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</si>
  <si>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</si>
  <si>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</si>
  <si>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</si>
  <si>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</si>
  <si>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</si>
  <si>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</si>
  <si>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</si>
  <si>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</si>
  <si>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</si>
  <si>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</si>
  <si>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</si>
  <si>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</si>
  <si>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</si>
  <si>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</si>
  <si>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</si>
  <si>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</si>
  <si>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</si>
  <si>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</si>
  <si>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</si>
  <si>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</si>
  <si>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</si>
  <si>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</si>
  <si>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</si>
  <si>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</si>
  <si>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</si>
  <si>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</si>
  <si>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</si>
  <si>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</si>
  <si>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</si>
  <si>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</si>
  <si>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</si>
  <si>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</si>
  <si>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</si>
  <si>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</si>
  <si>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</si>
  <si>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</si>
  <si>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</si>
  <si>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</si>
  <si>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</si>
  <si>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</si>
  <si>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</si>
  <si>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</si>
  <si>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</si>
  <si>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</si>
  <si>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</si>
  <si>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</si>
  <si>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</si>
  <si>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</si>
  <si>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</si>
  <si>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</si>
  <si>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</si>
  <si>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</si>
  <si>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</si>
  <si>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</si>
  <si>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</si>
  <si>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</si>
  <si>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</si>
  <si>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</si>
  <si>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</si>
  <si>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</si>
  <si>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</si>
  <si>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</si>
  <si>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</si>
  <si>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</si>
  <si>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</si>
  <si>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</si>
  <si>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</si>
  <si>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</si>
  <si>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</si>
  <si>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</si>
  <si>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</si>
  <si>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</si>
  <si>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</si>
  <si>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</si>
  <si>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</si>
  <si>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</si>
  <si>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</si>
  <si>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</si>
  <si>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</si>
  <si>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</si>
  <si>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</si>
  <si>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</si>
  <si>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</si>
  <si>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</si>
  <si>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</si>
  <si>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</si>
  <si>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</si>
  <si>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</si>
  <si>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</si>
  <si>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</si>
  <si>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</si>
  <si>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</si>
  <si>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</si>
  <si>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</si>
  <si>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</si>
  <si>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</si>
  <si>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</si>
  <si>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</si>
  <si>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</si>
  <si>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</si>
  <si>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</si>
  <si>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</si>
  <si>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</si>
  <si>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</si>
  <si>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</si>
  <si>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</si>
  <si>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</si>
  <si>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</si>
  <si>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</si>
  <si>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</si>
  <si>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</si>
  <si>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</si>
  <si>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</si>
  <si>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</si>
  <si>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</si>
  <si>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</si>
  <si>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</si>
  <si>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</si>
  <si>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</si>
  <si>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</si>
  <si>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</si>
  <si>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</si>
  <si>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</si>
  <si>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</si>
  <si>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</si>
  <si>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</si>
  <si>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</si>
  <si>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</si>
  <si>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</si>
  <si>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</si>
  <si>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</si>
  <si>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</si>
  <si>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</si>
  <si>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</si>
  <si>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</si>
  <si>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</si>
  <si>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</si>
  <si>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</si>
  <si>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</si>
  <si>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</si>
  <si>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</si>
  <si>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</si>
  <si>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</si>
  <si>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</si>
  <si>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</si>
  <si>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</si>
  <si>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</si>
  <si>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</si>
  <si>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</si>
  <si>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</si>
  <si>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</si>
  <si>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</si>
  <si>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</si>
  <si>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</si>
  <si>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</si>
  <si>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</si>
  <si>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</si>
  <si>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</si>
  <si>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</si>
  <si>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</si>
  <si>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</si>
  <si>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</si>
  <si>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</si>
  <si>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</si>
  <si>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</si>
  <si>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</si>
  <si>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</si>
  <si>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</si>
  <si>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</si>
  <si>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</si>
  <si>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</si>
  <si>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</si>
  <si>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</si>
  <si>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</si>
  <si>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</si>
  <si>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</si>
  <si>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</si>
  <si>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</si>
  <si>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</si>
  <si>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</si>
  <si>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</si>
  <si>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</si>
  <si>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</si>
  <si>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</si>
  <si>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</si>
  <si>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</si>
  <si>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</si>
  <si>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</si>
  <si>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</si>
  <si>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</si>
  <si>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</si>
  <si>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</si>
  <si>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</si>
  <si>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</si>
  <si>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</si>
  <si>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</si>
  <si>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</si>
  <si>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</si>
  <si>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</si>
  <si>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</si>
  <si>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</si>
  <si>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</si>
  <si>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</si>
  <si>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</si>
  <si>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</si>
  <si>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</si>
  <si>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</si>
  <si>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</si>
  <si>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</si>
  <si>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</si>
  <si>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</si>
  <si>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</si>
  <si>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</si>
  <si>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</si>
  <si>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</si>
  <si>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</si>
  <si>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</si>
  <si>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</si>
  <si>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</si>
  <si>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</si>
  <si>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</si>
  <si>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</si>
  <si>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</si>
  <si>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</si>
  <si>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</si>
  <si>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</si>
  <si>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</si>
  <si>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</si>
  <si>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</si>
  <si>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</si>
  <si>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</si>
  <si>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</si>
  <si>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</si>
  <si>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</si>
  <si>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</si>
  <si>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</si>
  <si>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</si>
  <si>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</si>
  <si>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</si>
  <si>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</si>
  <si>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</si>
  <si>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</si>
  <si>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</si>
  <si>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</si>
  <si>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</si>
  <si>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</si>
  <si>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</si>
  <si>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</si>
  <si>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</si>
  <si>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</si>
  <si>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</si>
  <si>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</si>
  <si>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</si>
  <si>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</si>
  <si>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</si>
  <si>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</si>
  <si>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</si>
  <si>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</si>
  <si>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</si>
  <si>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</si>
  <si>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</si>
  <si>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</si>
  <si>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</si>
  <si>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</si>
  <si>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</si>
  <si>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</si>
  <si>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</si>
  <si>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</si>
  <si>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</si>
  <si>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</si>
  <si>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</si>
  <si>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</si>
  <si>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</si>
  <si>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</si>
  <si>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</si>
  <si>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</si>
  <si>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</si>
  <si>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</si>
  <si>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</si>
  <si>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</si>
  <si>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</si>
  <si>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</si>
  <si>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</si>
  <si>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</si>
  <si>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</si>
  <si>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</si>
  <si>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</si>
  <si>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</si>
  <si>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</si>
  <si>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</si>
  <si>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</si>
  <si>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</si>
  <si>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</si>
  <si>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</si>
  <si>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</si>
  <si>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</si>
  <si>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</si>
  <si>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</si>
  <si>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</si>
  <si>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</si>
  <si>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</si>
  <si>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</si>
  <si>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</si>
  <si>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</si>
  <si>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</si>
  <si>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</si>
  <si>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</si>
  <si>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</si>
  <si>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</si>
  <si>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</si>
  <si>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</si>
  <si>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</si>
  <si>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</si>
  <si>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</si>
  <si>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</si>
  <si>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</si>
  <si>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</si>
  <si>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</si>
  <si>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</si>
  <si>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</si>
  <si>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</si>
  <si>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</si>
  <si>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</si>
  <si>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</si>
  <si>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</si>
  <si>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</si>
  <si>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</si>
  <si>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</si>
  <si>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</si>
  <si>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</si>
  <si>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</si>
  <si>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</si>
  <si>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</si>
  <si>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</si>
  <si>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</si>
  <si>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</si>
  <si>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</si>
  <si>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</si>
  <si>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</si>
  <si>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</si>
  <si>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</si>
  <si>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</si>
  <si>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</si>
  <si>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</si>
  <si>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</si>
  <si>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</si>
  <si>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</si>
  <si>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</si>
  <si>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</si>
  <si>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</si>
  <si>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</si>
  <si>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</si>
  <si>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</si>
  <si>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</si>
  <si>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</si>
  <si>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</si>
  <si>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</si>
  <si>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</si>
  <si>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</si>
  <si>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</si>
  <si>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</si>
  <si>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</si>
  <si>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</si>
  <si>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</si>
  <si>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</si>
  <si>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</si>
  <si>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</si>
  <si>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</si>
  <si>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</si>
  <si>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</si>
  <si>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</si>
  <si>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</si>
  <si>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</si>
  <si>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</si>
  <si>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</si>
  <si>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</si>
  <si>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</si>
  <si>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</si>
  <si>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</si>
  <si>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</si>
  <si>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</si>
  <si>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</si>
  <si>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</si>
  <si>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</si>
  <si>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</si>
  <si>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</si>
  <si>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</si>
  <si>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</si>
  <si>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</si>
  <si>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</si>
  <si>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</si>
  <si>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</si>
  <si>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</si>
  <si>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</si>
  <si>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</si>
  <si>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</si>
  <si>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</si>
  <si>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</si>
  <si>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</si>
  <si>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</si>
  <si>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</si>
  <si>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</si>
  <si>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</si>
  <si>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</si>
  <si>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</si>
  <si>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</si>
  <si>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</si>
  <si>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</si>
  <si>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</si>
  <si>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</si>
  <si>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</si>
  <si>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</si>
  <si>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</si>
  <si>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</si>
  <si>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</si>
  <si>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</si>
  <si>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</si>
  <si>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</si>
  <si>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</si>
  <si>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</si>
  <si>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</si>
  <si>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</si>
  <si>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</si>
  <si>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</si>
  <si>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</si>
  <si>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</si>
  <si>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</si>
  <si>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</si>
  <si>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</si>
  <si>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</si>
  <si>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</si>
  <si>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</si>
  <si>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</si>
  <si>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</si>
  <si>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</si>
  <si>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</si>
  <si>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</si>
  <si>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</si>
  <si>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</si>
  <si>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</si>
  <si>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</si>
  <si>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</si>
  <si>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</si>
  <si>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</si>
  <si>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</si>
  <si>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</si>
  <si>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</si>
  <si>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</si>
  <si>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</si>
  <si>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</si>
  <si>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</si>
  <si>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</si>
  <si>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</si>
  <si>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</si>
  <si>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</si>
  <si>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</si>
  <si>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</si>
  <si>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</si>
  <si>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</si>
  <si>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</si>
  <si>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</si>
  <si>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</si>
  <si>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</si>
  <si>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</si>
  <si>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</si>
  <si>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</si>
  <si>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</si>
  <si>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</si>
  <si>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</si>
  <si>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</si>
  <si>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</si>
  <si>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</si>
  <si>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</si>
  <si>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</si>
  <si>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</si>
  <si>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</si>
  <si>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</si>
  <si>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</si>
  <si>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</si>
  <si>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</si>
  <si>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</si>
  <si>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</si>
  <si>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</si>
  <si>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</si>
  <si>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</si>
  <si>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</si>
  <si>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</si>
  <si>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</si>
  <si>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</si>
  <si>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</si>
  <si>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</si>
  <si>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</si>
  <si>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</si>
  <si>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</si>
  <si>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</si>
  <si>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</si>
  <si>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</si>
  <si>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</si>
  <si>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</si>
  <si>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</si>
  <si>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</si>
  <si>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</si>
  <si>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</si>
  <si>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</si>
  <si>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</si>
  <si>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</si>
  <si>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</si>
  <si>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</si>
  <si>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</si>
  <si>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</si>
  <si>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</si>
  <si>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</si>
  <si>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</si>
  <si>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</si>
  <si>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</si>
  <si>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</si>
  <si>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</si>
  <si>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</si>
  <si>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</si>
  <si>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</si>
  <si>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</si>
  <si>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</si>
  <si>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</si>
  <si>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</si>
  <si>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</si>
  <si>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</si>
  <si>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</si>
  <si>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</si>
  <si>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</si>
  <si>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</si>
  <si>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</si>
  <si>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</si>
  <si>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</si>
  <si>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</si>
  <si>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</si>
  <si>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</si>
  <si>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</si>
  <si>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</si>
  <si>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</si>
  <si>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</si>
  <si>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</si>
  <si>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</si>
  <si>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</si>
  <si>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</si>
  <si>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</si>
  <si>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</si>
  <si>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</si>
  <si>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</si>
  <si>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</si>
  <si>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</si>
  <si>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</si>
  <si>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</si>
  <si>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</si>
  <si>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</si>
  <si>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</si>
  <si>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</si>
  <si>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</si>
  <si>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</si>
  <si>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</si>
  <si>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</si>
  <si>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</si>
  <si>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</si>
  <si>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</si>
  <si>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</si>
  <si>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</si>
  <si>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</si>
  <si>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</si>
  <si>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</si>
  <si>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</si>
  <si>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</si>
  <si>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</si>
  <si>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</si>
  <si>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</si>
  <si>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</si>
  <si>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</si>
  <si>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</si>
  <si>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</si>
  <si>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</si>
  <si>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</si>
  <si>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</si>
  <si>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</si>
  <si>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</si>
  <si>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</si>
  <si>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</si>
  <si>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</si>
  <si>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</si>
  <si>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</si>
  <si>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</si>
  <si>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</si>
  <si>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</si>
  <si>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</si>
  <si>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</si>
  <si>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</si>
  <si>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</si>
  <si>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</si>
  <si>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</si>
  <si>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</si>
  <si>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</si>
  <si>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</si>
  <si>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</si>
  <si>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</si>
  <si>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</si>
  <si>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</si>
  <si>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</si>
  <si>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</si>
  <si>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</si>
  <si>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</si>
  <si>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</si>
  <si>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</si>
  <si>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</si>
  <si>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</si>
  <si>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</si>
  <si>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</si>
  <si>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</si>
  <si>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</si>
  <si>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</si>
  <si>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</si>
  <si>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</si>
  <si>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</si>
  <si>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</si>
  <si>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</si>
  <si>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</si>
  <si>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</si>
  <si>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</si>
  <si>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</si>
  <si>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</si>
  <si>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</si>
  <si>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</si>
  <si>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</si>
  <si>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</si>
  <si>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</si>
  <si>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</si>
  <si>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</si>
  <si>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</si>
  <si>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</si>
  <si>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</si>
  <si>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</si>
  <si>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</si>
  <si>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</si>
  <si>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</si>
  <si>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</si>
  <si>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</si>
  <si>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</si>
  <si>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</si>
  <si>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</si>
  <si>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</si>
  <si>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</si>
  <si>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</si>
  <si>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</si>
  <si>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</si>
  <si>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</si>
  <si>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</si>
  <si>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</si>
  <si>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</si>
  <si>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</si>
  <si>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</si>
  <si>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</si>
  <si>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</si>
  <si>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</si>
  <si>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</si>
  <si>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</si>
  <si>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</si>
  <si>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</si>
  <si>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</si>
  <si>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</si>
  <si>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</si>
  <si>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</si>
  <si>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</si>
  <si>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</si>
  <si>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</si>
  <si>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</si>
  <si>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</si>
  <si>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</si>
  <si>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</si>
  <si>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</si>
  <si>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</si>
  <si>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</si>
  <si>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</si>
  <si>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</si>
  <si>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</si>
  <si>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</si>
  <si>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</si>
  <si>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</si>
  <si>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</si>
  <si>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</si>
  <si>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</si>
  <si>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</si>
  <si>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</si>
  <si>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</si>
  <si>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</si>
  <si>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</si>
  <si>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</si>
  <si>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</si>
  <si>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</si>
  <si>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</si>
  <si>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</si>
  <si>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</si>
  <si>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</si>
  <si>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</si>
  <si>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</si>
  <si>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</si>
  <si>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</si>
  <si>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</si>
  <si>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</si>
  <si>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</si>
  <si>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</si>
  <si>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</si>
  <si>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</si>
  <si>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</si>
  <si>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</si>
  <si>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</si>
  <si>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</si>
  <si>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</si>
  <si>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</si>
  <si>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</si>
  <si>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</si>
  <si>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</si>
  <si>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</si>
  <si>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</si>
  <si>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</si>
  <si>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</si>
  <si>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</si>
  <si>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</si>
  <si>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</si>
  <si>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</si>
  <si>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</si>
  <si>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</si>
  <si>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</si>
  <si>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</si>
  <si>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</si>
  <si>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</si>
  <si>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</si>
  <si>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</si>
  <si>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</si>
  <si>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</si>
  <si>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</si>
  <si>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</si>
  <si>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</si>
  <si>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</si>
  <si>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</si>
  <si>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</si>
  <si>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</si>
  <si>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</si>
  <si>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</si>
  <si>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</si>
  <si>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</si>
  <si>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</si>
  <si>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</si>
  <si>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</si>
  <si>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</si>
  <si>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</si>
  <si>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</si>
  <si>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</si>
  <si>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</si>
  <si>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</si>
  <si>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</si>
  <si>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</si>
  <si>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</si>
  <si>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</si>
  <si>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</si>
  <si>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</si>
  <si>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</si>
  <si>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</si>
  <si>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</si>
  <si>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</si>
  <si>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</si>
  <si>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</si>
  <si>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</si>
  <si>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</si>
  <si>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</si>
  <si>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</si>
  <si>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</si>
  <si>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</si>
  <si>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</si>
  <si>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</si>
  <si>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</si>
  <si>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</si>
  <si>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</si>
  <si>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</si>
  <si>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</si>
  <si>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</si>
  <si>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</si>
  <si>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</si>
  <si>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</si>
  <si>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</si>
  <si>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</si>
  <si>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</si>
  <si>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</si>
  <si>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</si>
  <si>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</si>
  <si>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</si>
  <si>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</si>
  <si>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</si>
  <si>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</si>
  <si>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</si>
  <si>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</si>
  <si>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</si>
  <si>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</si>
  <si>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</si>
  <si>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</si>
  <si>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</si>
  <si>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</si>
  <si>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</si>
  <si>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</si>
  <si>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</si>
  <si>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</si>
  <si>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</si>
  <si>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</si>
  <si>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</si>
  <si>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</si>
  <si>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</si>
  <si>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</si>
  <si>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</si>
  <si>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</si>
  <si>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</si>
  <si>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</si>
  <si>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</si>
  <si>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</si>
  <si>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</si>
  <si>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</si>
  <si>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</si>
  <si>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</si>
  <si>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</si>
  <si>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</si>
  <si>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</si>
  <si>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</si>
  <si>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</si>
  <si>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</si>
  <si>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</si>
  <si>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</si>
  <si>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</si>
  <si>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</si>
  <si>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</si>
  <si>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</si>
  <si>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</si>
  <si>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</si>
  <si>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</si>
  <si>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</si>
  <si>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</si>
  <si>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</si>
  <si>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</si>
  <si>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</si>
  <si>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</si>
  <si>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</si>
  <si>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</si>
  <si>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</si>
  <si>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</si>
  <si>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</si>
  <si>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</si>
  <si>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</si>
  <si>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</si>
  <si>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</si>
  <si>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</si>
  <si>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</si>
  <si>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</si>
  <si>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</si>
  <si>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</si>
  <si>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</si>
  <si>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</si>
  <si>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</si>
  <si>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</si>
  <si>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</si>
  <si>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</si>
  <si>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</si>
  <si>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</si>
  <si>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</si>
  <si>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</si>
  <si>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</si>
  <si>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</si>
  <si>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</si>
  <si>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</si>
  <si>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</si>
  <si>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</si>
  <si>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</si>
  <si>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</si>
  <si>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</si>
  <si>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</si>
  <si>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</si>
  <si>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</si>
  <si>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</si>
  <si>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</si>
  <si>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</si>
  <si>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</si>
  <si>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</si>
  <si>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</si>
  <si>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</si>
  <si>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</si>
  <si>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</si>
  <si>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</si>
  <si>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</si>
  <si>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</si>
  <si>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</si>
  <si>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</si>
  <si>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</si>
  <si>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</si>
  <si>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</si>
  <si>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</si>
  <si>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</si>
  <si>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</si>
  <si>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</si>
  <si>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</si>
  <si>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</si>
  <si>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</si>
  <si>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</si>
  <si>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</si>
  <si>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</si>
  <si>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</si>
  <si>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</si>
  <si>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</si>
  <si>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</si>
  <si>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</si>
  <si>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</si>
  <si>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</si>
  <si>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</si>
  <si>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</si>
  <si>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</si>
  <si>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</si>
  <si>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</si>
  <si>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</si>
  <si>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</si>
  <si>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</si>
  <si>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</si>
  <si>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</si>
  <si>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</si>
  <si>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</si>
  <si>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</si>
  <si>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</si>
  <si>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</si>
  <si>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</si>
  <si>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</si>
  <si>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</si>
  <si>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</si>
  <si>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</si>
  <si>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</si>
  <si>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</si>
  <si>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</si>
  <si>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</si>
  <si>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</si>
  <si>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</si>
  <si>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</si>
  <si>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</si>
  <si>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</si>
  <si>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</si>
  <si>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</si>
  <si>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</si>
  <si>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</si>
  <si>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</si>
  <si>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</si>
  <si>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</si>
  <si>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</si>
  <si>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</si>
  <si>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</si>
  <si>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</si>
  <si>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</si>
  <si>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</si>
  <si>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</si>
  <si>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</si>
  <si>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</si>
  <si>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</si>
  <si>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</si>
  <si>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</si>
  <si>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</si>
  <si>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</si>
  <si>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</si>
  <si>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</si>
  <si>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</si>
  <si>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</si>
  <si>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</si>
  <si>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</si>
  <si>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</si>
  <si>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</si>
  <si>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</si>
  <si>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</si>
  <si>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</si>
  <si>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</si>
  <si>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</si>
  <si>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</si>
  <si>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</si>
  <si>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</si>
  <si>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</si>
  <si>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</si>
  <si>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</si>
  <si>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</si>
  <si>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</si>
  <si>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</si>
  <si>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</si>
  <si>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</si>
  <si>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</si>
  <si>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</si>
  <si>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</si>
  <si>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</si>
  <si>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</si>
  <si>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</si>
  <si>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</si>
  <si>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</si>
  <si>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</si>
  <si>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</si>
  <si>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</si>
  <si>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</si>
  <si>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</si>
  <si>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</si>
  <si>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</si>
  <si>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</si>
  <si>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</si>
  <si>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</si>
  <si>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</si>
  <si>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</si>
  <si>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</si>
  <si>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</si>
  <si>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</si>
  <si>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</si>
  <si>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</si>
  <si>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</si>
  <si>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</si>
  <si>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</si>
  <si>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</si>
  <si>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</si>
  <si>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</si>
  <si>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</si>
  <si>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</si>
  <si>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</si>
  <si>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</si>
  <si>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</si>
  <si>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</si>
  <si>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</si>
  <si>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</si>
  <si>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</si>
  <si>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</si>
  <si>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</si>
  <si>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</si>
  <si>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</si>
  <si>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</si>
  <si>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</si>
  <si>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</si>
  <si>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</si>
  <si>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</si>
  <si>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</si>
  <si>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</si>
  <si>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</si>
  <si>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</si>
  <si>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</si>
  <si>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</si>
  <si>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</si>
  <si>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</si>
  <si>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</si>
  <si>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</si>
  <si>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</si>
  <si>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</si>
  <si>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</si>
  <si>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</si>
  <si>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</si>
  <si>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</si>
  <si>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</si>
  <si>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</si>
  <si>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</si>
  <si>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</si>
  <si>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</si>
  <si>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</si>
  <si>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</si>
  <si>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</si>
  <si>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</si>
  <si>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</si>
  <si>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</si>
  <si>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</si>
  <si>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</si>
  <si>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</si>
  <si>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</si>
  <si>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</si>
  <si>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</si>
  <si>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</si>
  <si>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</si>
  <si>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</si>
  <si>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</si>
  <si>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</si>
  <si>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</si>
  <si>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</si>
  <si>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</si>
  <si>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</si>
  <si>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</si>
  <si>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</si>
  <si>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</si>
  <si>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</si>
  <si>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</si>
  <si>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</si>
  <si>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</si>
  <si>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</si>
  <si>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</si>
  <si>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</si>
  <si>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</si>
  <si>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</si>
  <si>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</si>
  <si>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</si>
  <si>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</si>
  <si>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</si>
  <si>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</si>
  <si>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</si>
  <si>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</si>
  <si>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</si>
  <si>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</si>
  <si>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</si>
  <si>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</si>
  <si>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</si>
  <si>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</si>
  <si>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</si>
  <si>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</si>
  <si>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</si>
  <si>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</si>
  <si>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</si>
  <si>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</si>
  <si>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</si>
  <si>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</si>
  <si>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</si>
  <si>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</si>
  <si>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</si>
  <si>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</si>
  <si>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</si>
  <si>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</si>
  <si>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</si>
  <si>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</si>
  <si>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</si>
  <si>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</si>
  <si>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</si>
  <si>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</si>
  <si>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</si>
  <si>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</si>
  <si>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</si>
  <si>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</si>
  <si>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</si>
  <si>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</si>
  <si>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</si>
  <si>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</si>
  <si>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</si>
  <si>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</si>
  <si>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</si>
  <si>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</si>
  <si>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</si>
  <si>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</si>
  <si>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</si>
  <si>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</si>
  <si>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</si>
  <si>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</si>
  <si>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</si>
  <si>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</si>
  <si>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</si>
  <si>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</si>
  <si>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</si>
  <si>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</si>
  <si>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</si>
  <si>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</si>
  <si>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</si>
  <si>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</si>
  <si>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</si>
  <si>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</si>
  <si>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</si>
  <si>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</si>
  <si>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</si>
  <si>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</si>
  <si>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</si>
  <si>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</si>
  <si>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</si>
  <si>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</si>
  <si>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</si>
  <si>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</si>
  <si>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</si>
  <si>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</si>
  <si>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</si>
  <si>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</si>
  <si>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</si>
  <si>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</si>
  <si>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</si>
  <si>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</si>
  <si>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</si>
  <si>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</si>
  <si>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</si>
  <si>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</si>
  <si>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</si>
  <si>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</si>
  <si>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</si>
  <si>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</si>
  <si>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</si>
  <si>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</si>
  <si>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</si>
  <si>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</si>
  <si>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</si>
  <si>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</si>
  <si>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</si>
  <si>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</si>
  <si>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</si>
  <si>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</si>
  <si>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</si>
  <si>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</si>
  <si>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</si>
  <si>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</si>
  <si>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</si>
  <si>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</si>
  <si>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</si>
  <si>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</si>
  <si>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</si>
  <si>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</si>
  <si>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</si>
  <si>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</si>
  <si>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</si>
  <si>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</si>
  <si>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</si>
  <si>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</si>
  <si>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</si>
  <si>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</si>
  <si>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</si>
  <si>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</si>
  <si>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</si>
  <si>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</si>
  <si>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</si>
  <si>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</si>
  <si>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</si>
  <si>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</si>
  <si>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</si>
  <si>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</si>
  <si>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</si>
  <si>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</si>
  <si>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</si>
  <si>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</si>
  <si>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</si>
  <si>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</si>
  <si>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</si>
  <si>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</si>
  <si>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</si>
  <si>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</si>
  <si>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</si>
  <si>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</si>
  <si>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</si>
  <si>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</si>
  <si>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</si>
  <si>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</si>
  <si>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</si>
  <si>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</si>
  <si>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</si>
  <si>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</si>
  <si>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</si>
  <si>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</si>
  <si>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</si>
  <si>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</si>
  <si>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</si>
  <si>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</si>
  <si>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</si>
  <si>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</si>
  <si>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</si>
  <si>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</si>
  <si>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</si>
  <si>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</si>
  <si>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</si>
  <si>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</si>
  <si>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</si>
  <si>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</si>
  <si>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</si>
  <si>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</si>
  <si>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</si>
  <si>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</si>
  <si>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</si>
  <si>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</si>
  <si>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</si>
  <si>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</si>
  <si>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</si>
  <si>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</si>
  <si>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</si>
  <si>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</si>
  <si>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</si>
  <si>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</si>
  <si>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</si>
  <si>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</si>
  <si>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</si>
  <si>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</si>
  <si>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</si>
  <si>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</si>
  <si>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</si>
  <si>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</si>
  <si>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</si>
  <si>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</si>
  <si>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</si>
  <si>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</si>
  <si>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</si>
  <si>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</si>
  <si>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</si>
  <si>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</si>
  <si>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</si>
  <si>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</si>
  <si>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</si>
  <si>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</si>
  <si>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</si>
  <si>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</si>
  <si>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</si>
  <si>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</si>
  <si>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</si>
  <si>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</si>
  <si>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</si>
  <si>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</si>
  <si>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</si>
  <si>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</si>
  <si>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</si>
  <si>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</si>
  <si>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</si>
  <si>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</si>
  <si>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</si>
  <si>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</si>
  <si>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</si>
  <si>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</si>
  <si>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</si>
  <si>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</si>
  <si>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</si>
  <si>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</si>
  <si>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</si>
  <si>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</si>
  <si>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</si>
  <si>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</si>
  <si>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</si>
  <si>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</si>
  <si>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</si>
  <si>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</si>
  <si>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</si>
  <si>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</si>
  <si>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</si>
  <si>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</si>
  <si>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</si>
  <si>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</si>
  <si>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</si>
  <si>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</si>
  <si>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</si>
  <si>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</si>
  <si>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</si>
  <si>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</si>
  <si>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</si>
  <si>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</si>
  <si>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</si>
  <si>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</si>
  <si>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</si>
  <si>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</si>
  <si>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</si>
  <si>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</si>
  <si>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</si>
  <si>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</si>
  <si>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</si>
  <si>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</si>
  <si>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</si>
  <si>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</si>
  <si>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</si>
  <si>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</si>
  <si>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</si>
  <si>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</si>
  <si>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</si>
  <si>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</si>
  <si>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</si>
  <si>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</si>
  <si>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</si>
  <si>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</si>
  <si>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</si>
  <si>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</si>
  <si>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</si>
  <si>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</si>
  <si>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</si>
  <si>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</si>
  <si>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</si>
  <si>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</si>
  <si>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</si>
  <si>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</si>
  <si>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</si>
  <si>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</si>
  <si>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</si>
  <si>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</si>
  <si>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</si>
  <si>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</si>
  <si>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</si>
  <si>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</si>
  <si>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</si>
  <si>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</si>
  <si>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</si>
  <si>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</si>
  <si>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</si>
  <si>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</si>
  <si>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</si>
  <si>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</si>
  <si>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</si>
  <si>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</si>
  <si>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</si>
  <si>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</si>
  <si>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</si>
  <si>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</si>
  <si>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</si>
  <si>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</si>
  <si>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</si>
  <si>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</si>
  <si>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</si>
  <si>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</si>
  <si>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</si>
  <si>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</si>
  <si>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</si>
  <si>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</si>
  <si>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</si>
  <si>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</si>
  <si>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</si>
  <si>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</si>
  <si>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</si>
  <si>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</si>
  <si>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</si>
  <si>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</si>
  <si>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</si>
  <si>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</si>
  <si>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</si>
  <si>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</si>
  <si>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</si>
  <si>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</si>
  <si>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</si>
  <si>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</si>
  <si>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</si>
  <si>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</si>
  <si>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</si>
  <si>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</si>
  <si>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</si>
  <si>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</si>
  <si>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</si>
  <si>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</si>
  <si>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</si>
  <si>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</si>
  <si>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</si>
  <si>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</si>
  <si>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</si>
  <si>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</si>
  <si>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</si>
  <si>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</si>
  <si>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</si>
  <si>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</si>
  <si>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</si>
  <si>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</si>
  <si>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</si>
  <si>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</si>
  <si>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</si>
  <si>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</si>
  <si>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</si>
  <si>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</si>
  <si>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</si>
  <si>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</si>
  <si>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</si>
  <si>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</si>
  <si>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</si>
  <si>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</si>
  <si>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</si>
  <si>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</si>
  <si>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</si>
  <si>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</si>
  <si>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</si>
  <si>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</si>
  <si>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</si>
  <si>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</si>
  <si>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</si>
  <si>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</si>
  <si>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</si>
  <si>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</si>
  <si>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</si>
  <si>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</si>
  <si>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</si>
  <si>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</si>
  <si>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</si>
  <si>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</si>
  <si>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</si>
  <si>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</si>
  <si>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</si>
  <si>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</si>
  <si>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</si>
  <si>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</si>
  <si>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</si>
  <si>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</si>
  <si>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</si>
  <si>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</si>
  <si>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</si>
  <si>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</si>
  <si>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</si>
  <si>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</si>
  <si>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</si>
  <si>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</si>
  <si>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</si>
  <si>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</si>
  <si>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</si>
  <si>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</si>
  <si>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</si>
  <si>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</si>
  <si>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</si>
  <si>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</si>
  <si>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</si>
  <si>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</si>
  <si>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</si>
  <si>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</si>
  <si>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</si>
  <si>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</si>
  <si>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</si>
  <si>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</si>
  <si>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</si>
  <si>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</si>
  <si>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</si>
  <si>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</si>
  <si>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</si>
  <si>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</si>
  <si>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</si>
  <si>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</si>
  <si>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</si>
  <si>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</si>
  <si>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</si>
  <si>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</si>
  <si>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</si>
  <si>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</si>
  <si>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</si>
  <si>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</si>
  <si>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</si>
  <si>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</si>
  <si>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</si>
  <si>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</si>
  <si>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</si>
  <si>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</si>
  <si>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</si>
  <si>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</si>
  <si>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</si>
  <si>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</si>
  <si>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</si>
  <si>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</si>
  <si>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</si>
  <si>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</si>
  <si>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</si>
  <si>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</si>
  <si>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</si>
  <si>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</si>
  <si>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</si>
  <si>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</si>
  <si>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</si>
  <si>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</si>
  <si>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</si>
  <si>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</si>
  <si>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</si>
  <si>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</si>
  <si>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</si>
  <si>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</si>
  <si>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</si>
  <si>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</si>
  <si>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</si>
  <si>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</si>
  <si>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</si>
  <si>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</si>
  <si>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</si>
  <si>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</si>
  <si>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</si>
  <si>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</si>
  <si>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</si>
  <si>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</si>
  <si>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</si>
  <si>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</si>
  <si>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</si>
  <si>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</si>
  <si>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</si>
  <si>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</si>
  <si>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</si>
  <si>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</si>
  <si>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</si>
  <si>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</si>
  <si>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</si>
  <si>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</si>
  <si>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</si>
  <si>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</si>
  <si>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</si>
  <si>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</si>
  <si>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</si>
  <si>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</si>
  <si>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</si>
  <si>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</si>
  <si>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</si>
  <si>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</si>
  <si>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</si>
  <si>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</si>
  <si>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</si>
  <si>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</si>
  <si>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</si>
  <si>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</si>
  <si>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</si>
  <si>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</si>
  <si>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</si>
  <si>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</si>
  <si>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</si>
  <si>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</si>
  <si>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</si>
  <si>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</si>
  <si>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</si>
  <si>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</si>
  <si>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</si>
  <si>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</si>
  <si>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</si>
  <si>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</si>
  <si>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</si>
  <si>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</si>
  <si>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</si>
  <si>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</si>
  <si>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</si>
  <si>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</si>
  <si>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</si>
  <si>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</si>
  <si>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</si>
  <si>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</si>
  <si>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</si>
  <si>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</si>
  <si>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</si>
  <si>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</si>
  <si>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</si>
  <si>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</si>
  <si>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</si>
  <si>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</si>
  <si>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</si>
  <si>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</si>
  <si>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</si>
  <si>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</si>
  <si>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</si>
  <si>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</si>
  <si>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</si>
  <si>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</si>
  <si>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</si>
  <si>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</si>
  <si>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</si>
  <si>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</si>
  <si>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</si>
  <si>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</si>
  <si>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</si>
  <si>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</si>
  <si>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</si>
  <si>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</si>
  <si>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</si>
  <si>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</si>
  <si>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</si>
  <si>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</si>
  <si>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</si>
  <si>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</si>
  <si>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</si>
  <si>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</si>
  <si>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</si>
  <si>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</si>
  <si>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</si>
  <si>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</si>
  <si>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</si>
  <si>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</si>
  <si>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</si>
  <si>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</si>
  <si>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</si>
  <si>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</si>
  <si>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</si>
  <si>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</si>
  <si>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</si>
  <si>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</si>
  <si>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</si>
  <si>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</si>
  <si>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</si>
  <si>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</si>
  <si>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</si>
  <si>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</si>
  <si>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</si>
  <si>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</si>
  <si>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</si>
  <si>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</si>
  <si>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</si>
  <si>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</si>
  <si>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</si>
  <si>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</si>
  <si>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</si>
  <si>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</si>
  <si>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</si>
  <si>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</si>
  <si>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</si>
  <si>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</si>
  <si>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</si>
  <si>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</si>
  <si>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</si>
  <si>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</si>
  <si>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</si>
  <si>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</si>
  <si>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</si>
  <si>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</si>
  <si>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</si>
  <si>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</si>
  <si>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</si>
  <si>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</si>
  <si>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</si>
  <si>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</si>
  <si>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</si>
  <si>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</si>
  <si>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</si>
  <si>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</si>
  <si>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</si>
  <si>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</si>
  <si>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</si>
  <si>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</si>
  <si>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</si>
  <si>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</si>
  <si>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</si>
  <si>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</si>
  <si>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</si>
  <si>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</si>
  <si>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</si>
  <si>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</si>
  <si>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</si>
  <si>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</si>
  <si>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</si>
  <si>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</si>
  <si>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</si>
  <si>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</si>
  <si>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</si>
  <si>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</si>
  <si>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</si>
  <si>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</si>
  <si>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</si>
  <si>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</si>
  <si>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</si>
  <si>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</si>
  <si>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</si>
  <si>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</si>
  <si>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</si>
  <si>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</si>
  <si>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</si>
  <si>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</si>
  <si>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</si>
  <si>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</si>
  <si>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</si>
  <si>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</si>
  <si>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</si>
  <si>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</si>
  <si>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</si>
  <si>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</si>
  <si>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</si>
  <si>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</si>
  <si>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</si>
  <si>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</si>
  <si>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</si>
  <si>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</si>
  <si>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</si>
  <si>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</si>
  <si>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</si>
  <si>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</si>
  <si>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</si>
  <si>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</si>
  <si>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</si>
  <si>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</si>
  <si>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</si>
  <si>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</si>
  <si>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</si>
  <si>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</si>
  <si>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</si>
  <si>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</si>
  <si>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</si>
  <si>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</si>
  <si>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</si>
  <si>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</si>
  <si>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</si>
  <si>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</si>
  <si>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</si>
  <si>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</si>
  <si>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</si>
  <si>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</si>
  <si>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</si>
  <si>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</si>
  <si>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</si>
  <si>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</si>
  <si>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</si>
  <si>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</si>
  <si>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</si>
  <si>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</si>
  <si>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</si>
  <si>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</si>
  <si>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</si>
  <si>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</si>
  <si>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</si>
  <si>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</si>
  <si>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</si>
  <si>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</si>
  <si>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</si>
  <si>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</si>
  <si>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</si>
  <si>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</si>
  <si>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</si>
  <si>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</si>
  <si>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</si>
  <si>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</si>
  <si>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</si>
  <si>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</si>
  <si>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</si>
  <si>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</si>
  <si>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</si>
  <si>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</si>
  <si>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</si>
  <si>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</si>
  <si>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</si>
  <si>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</si>
  <si>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</si>
  <si>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</si>
  <si>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</si>
  <si>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</si>
  <si>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</si>
  <si>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</si>
  <si>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</si>
  <si>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</si>
  <si>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</si>
  <si>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</si>
  <si>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</si>
  <si>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</si>
  <si>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</si>
  <si>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</si>
  <si>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</si>
  <si>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</si>
  <si>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</si>
  <si>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</si>
  <si>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</si>
  <si>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</si>
  <si>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</si>
  <si>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</si>
  <si>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</si>
  <si>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</si>
  <si>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</si>
  <si>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</si>
  <si>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</si>
  <si>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</si>
  <si>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</si>
  <si>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</si>
  <si>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</si>
  <si>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</si>
  <si>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</si>
  <si>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</si>
  <si>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</si>
  <si>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</si>
  <si>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</si>
  <si>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</si>
  <si>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</si>
  <si>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</si>
  <si>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</si>
  <si>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</si>
  <si>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</si>
  <si>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</si>
  <si>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</si>
  <si>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</si>
  <si>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</si>
  <si>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</si>
  <si>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</si>
  <si>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</si>
  <si>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</si>
  <si>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</si>
  <si>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</si>
  <si>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</si>
  <si>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</si>
  <si>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</si>
  <si>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</si>
  <si>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</si>
  <si>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</si>
  <si>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</si>
  <si>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</si>
  <si>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</si>
  <si>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</si>
  <si>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</si>
  <si>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</si>
  <si>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</si>
  <si>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</si>
  <si>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</si>
  <si>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</si>
  <si>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</si>
  <si>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</si>
  <si>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</si>
  <si>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</si>
  <si>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</si>
  <si>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</si>
  <si>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</si>
  <si>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</si>
  <si>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</si>
  <si>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</si>
  <si>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</si>
  <si>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</si>
  <si>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</si>
  <si>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</si>
  <si>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</si>
  <si>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</si>
  <si>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</si>
  <si>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</si>
  <si>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</si>
  <si>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</si>
  <si>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</si>
  <si>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</si>
  <si>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</si>
  <si>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</si>
  <si>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</si>
  <si>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</si>
  <si>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</si>
  <si>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</si>
  <si>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</si>
  <si>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</si>
  <si>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</si>
  <si>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</si>
  <si>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</si>
  <si>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</si>
  <si>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</si>
  <si>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</si>
  <si>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</si>
  <si>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</si>
  <si>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</si>
  <si>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</si>
  <si>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</si>
  <si>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</si>
  <si>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</si>
  <si>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</si>
  <si>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</si>
  <si>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</si>
  <si>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</si>
  <si>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</si>
  <si>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</si>
  <si>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</si>
  <si>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</si>
  <si>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</si>
  <si>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</si>
  <si>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</si>
  <si>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</si>
  <si>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</si>
  <si>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</si>
  <si>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</si>
  <si>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</si>
  <si>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</si>
  <si>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</si>
  <si>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</si>
  <si>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</si>
  <si>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</si>
  <si>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</si>
  <si>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</si>
  <si>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</si>
  <si>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</si>
  <si>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</si>
  <si>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</si>
  <si>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</si>
  <si>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</si>
  <si>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</si>
  <si>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</si>
  <si>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</si>
  <si>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</si>
  <si>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</si>
  <si>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</si>
  <si>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</si>
  <si>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</si>
  <si>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</si>
  <si>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</si>
  <si>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</si>
  <si>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</si>
  <si>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</si>
  <si>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</si>
  <si>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</si>
  <si>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</si>
  <si>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</si>
  <si>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</si>
  <si>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</si>
  <si>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</si>
  <si>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</si>
  <si>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</si>
  <si>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</si>
  <si>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</si>
  <si>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</si>
  <si>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</si>
  <si>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</si>
  <si>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</si>
  <si>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</si>
  <si>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</si>
  <si>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</si>
  <si>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</si>
  <si>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</si>
  <si>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</si>
  <si>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</si>
  <si>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</si>
  <si>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</si>
  <si>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</si>
  <si>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</si>
  <si>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</si>
  <si>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</si>
  <si>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</si>
  <si>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</si>
  <si>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</si>
  <si>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</si>
  <si>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</si>
  <si>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</si>
  <si>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</si>
  <si>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</si>
  <si>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</si>
  <si>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</si>
  <si>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</si>
  <si>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</si>
  <si>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</si>
  <si>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</si>
  <si>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</si>
  <si>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</si>
  <si>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</si>
  <si>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</si>
  <si>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</si>
  <si>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</si>
  <si>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</si>
  <si>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</si>
  <si>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</si>
  <si>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</si>
  <si>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</si>
  <si>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</si>
  <si>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</si>
  <si>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</si>
  <si>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</si>
  <si>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</si>
  <si>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</si>
  <si>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</si>
  <si>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</si>
  <si>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</si>
  <si>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</si>
  <si>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</si>
  <si>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</si>
  <si>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</si>
  <si>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</si>
  <si>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</si>
  <si>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</si>
  <si>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</si>
  <si>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</si>
  <si>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</si>
  <si>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</si>
  <si>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</si>
  <si>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</si>
  <si>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</si>
  <si>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</si>
  <si>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</si>
  <si>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</si>
  <si>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</si>
  <si>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</si>
  <si>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</si>
  <si>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</si>
  <si>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</si>
  <si>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</si>
  <si>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</si>
  <si>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</si>
  <si>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</si>
  <si>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</si>
  <si>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</si>
  <si>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</si>
  <si>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</si>
  <si>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</si>
  <si>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</si>
  <si>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</si>
  <si>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</si>
  <si>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</si>
  <si>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</si>
  <si>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</si>
  <si>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</si>
  <si>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</si>
  <si>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</si>
  <si>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</si>
  <si>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</si>
  <si>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</si>
  <si>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</si>
  <si>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</si>
  <si>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</si>
  <si>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</si>
  <si>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</si>
  <si>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</si>
  <si>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</si>
  <si>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</si>
  <si>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</si>
  <si>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</si>
  <si>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</si>
  <si>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</si>
  <si>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</si>
  <si>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</si>
  <si>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</si>
  <si>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</si>
  <si>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</si>
  <si>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</si>
  <si>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</si>
  <si>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</si>
  <si>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</si>
  <si>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</si>
  <si>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</si>
  <si>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</si>
  <si>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</si>
  <si>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</si>
  <si>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</si>
  <si>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</si>
  <si>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</si>
  <si>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</si>
  <si>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</si>
  <si>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</si>
  <si>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</si>
  <si>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</si>
  <si>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</si>
  <si>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</si>
  <si>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</si>
  <si>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</si>
  <si>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</si>
  <si>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</si>
  <si>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</si>
  <si>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</si>
  <si>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</si>
  <si>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</si>
  <si>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</si>
  <si>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</si>
  <si>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</si>
  <si>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สัดส่วนคนอายุ 6 ปีขึ้นไป ออกกำลังกายอย่างน้อยสัปดาห์ละ 3 วัน ๆ ละ 30 นาที
</t>
  </si>
  <si>
    <t>ร้อยละ</t>
  </si>
  <si>
    <r>
      <t xml:space="preserve">       </t>
    </r>
    <r>
      <rPr>
        <u/>
        <sz val="14"/>
        <rFont val="TH SarabunPSK"/>
        <family val="2"/>
      </rPr>
      <t>จำนวนคนอายุ 6 ปีขึ้นไปที่ออกกำลังกายฯ (จำนวนที่ผ่านเกณฑ์)</t>
    </r>
    <r>
      <rPr>
        <sz val="14"/>
        <rFont val="TH SarabunPSK"/>
        <family val="2"/>
      </rPr>
      <t xml:space="preserve"> x 100
            จำนวนคนอายุ 6 ปีขึ้นไปที่สำรวจทั้งหมดในพื้นที่ (คน)</t>
    </r>
  </si>
  <si>
    <t>ตัวเลข</t>
  </si>
  <si>
    <r>
      <t xml:space="preserve">• จำนวนคนอายุ 6 ปีขึ้นไป ออกกำลังกายอย่างน้อยสัปดาห์ละ 3 วัน วันละ 30 นาที หมายถึง คนอายุตั้งแต่ 6 ปีขึ้นไปทุกคนที่ออกกำลังกายอย่างน้อยสัปดาห์ละ 3 วัน วันละ 30 นาที หรือออกแรง/ออกกำลังติดต่อกันอย่างน้อย 10 นาที ขึ้นไป รวมกันทั้งวัน วันละ 30 นาที อย่างน้อยสัปดาห์ละ 5 วัน โดยเป็นไปตามเกณฑ์ ของตัวชี้วัด จปฐ. ซึ่งกำหนด นิยามของ การออกกำลังกาย  การออกแรง/ออกกำลัง ดังนี้ 
• </t>
    </r>
    <r>
      <rPr>
        <b/>
        <sz val="14"/>
        <rFont val="TH SarabunPSK"/>
        <family val="2"/>
      </rPr>
      <t>การออกกำลังกาย</t>
    </r>
    <r>
      <rPr>
        <sz val="14"/>
        <rFont val="TH SarabunPSK"/>
        <family val="2"/>
      </rPr>
      <t xml:space="preserve"> หมายถึง การเคลื่อนไหวร่างกายตามรูปแบบที่กำหนด โดยมีวัตถุประสงค์เพื่อสร้างเสริมสมรรถภาพอย่างใดอย่างหนึ่งหรือทั้งหมด เป็นกิจกรรมที่ค่อนข้างหนัก เช่น เดินจ้ำ วิ่ง/วิ่งเหยาะ ถีบจักรยาน เต้นแอโรบิค ว่ายน้ำ กระโดดเชือก กรรเชียงเรือ ฯลฯ วันละ 30 นาที อย่างน้อยสัปดาห์ละ 3 วัน
• </t>
    </r>
    <r>
      <rPr>
        <b/>
        <sz val="14"/>
        <rFont val="TH SarabunPSK"/>
        <family val="2"/>
      </rPr>
      <t>การออกแรง/ออกกำลัง</t>
    </r>
    <r>
      <rPr>
        <sz val="14"/>
        <rFont val="TH SarabunPSK"/>
        <family val="2"/>
      </rPr>
      <t xml:space="preserve"> หมายถึง การออกแรง/ออกกำลัง จากการทำงานประกอบอาชีพ (หาบขนมขาย ขนของขึ้นลง 
ถีบสามล้อ เกี่ยวข้าว รับจ้าง แบกหาม ฯลฯ) หรือทำงานบ้าน/งานสวน/งานสนาม ในบริเวณบ้าน (เช็ดถูกระจก ล้างขัดพื้น ถูบ้าน ทำสวนครัว ฯลฯ) หรือเดินทาง (เดินไปทำงานหรือทำธุระ ถีบจักรยานไปทำงาน หรือทำธุระ ฯลฯ) หรือออกกำลังกาย เล่นกีฬา อย่างน้อยทำให้รู้สึกเหนื่อยบ้าง หายใจเร็วขึ้นติดต่อกันอย่างน้อย 10 นาทีขึ้นไป รวมกันทั้งวัน วันละ 30 นาที 
อย่างน้อยสัปดาห์ละ 5 วัน
</t>
    </r>
  </si>
  <si>
    <t>-</t>
  </si>
  <si>
    <t>ลำพูน</t>
  </si>
  <si>
    <t>สำนักงานพัฒนาชุมชนจังหวัดลำพูน</t>
  </si>
  <si>
    <t>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</si>
</sst>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N4939" sqref="N4939"/>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0" width="9.42578125" style="82" customWidth="1"/>
    <col min="11" max="13" width="13.85546875" style="82" customWidth="1"/>
    <col min="14" max="16" width="9.42578125" style="82" customWidth="1"/>
    <col min="17" max="16384" width="9" style="83"/>
  </cols>
  <sheetData>
    <row r="1" spans="1:16">
      <c r="A1" s="80" t="s">
        <v>15476</v>
      </c>
      <c r="B1" s="131" t="str">
        <f>METADATA!H6</f>
        <v xml:space="preserve">สัดส่วนคนอายุ 6 ปีขึ้นไป ออกกำลังกายอย่างน้อยสัปดาห์ละ 3 วัน ๆ ละ 30 นาที
</v>
      </c>
    </row>
    <row r="2" spans="1:16">
      <c r="A2" s="80" t="s">
        <v>15475</v>
      </c>
      <c r="B2" s="132">
        <f>METADATA!G97</f>
        <v>0</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ร้อยละ</v>
      </c>
      <c r="F4" s="127" t="str">
        <f>E4</f>
        <v>ร้อยละ</v>
      </c>
      <c r="G4" s="127" t="str">
        <f t="shared" ref="G4:P4" si="0">F4</f>
        <v>ร้อยละ</v>
      </c>
      <c r="H4" s="127" t="str">
        <f t="shared" si="0"/>
        <v>ร้อยละ</v>
      </c>
      <c r="I4" s="127" t="str">
        <f t="shared" si="0"/>
        <v>ร้อยละ</v>
      </c>
      <c r="J4" s="127" t="str">
        <f t="shared" si="0"/>
        <v>ร้อยละ</v>
      </c>
      <c r="K4" s="127" t="str">
        <f t="shared" si="0"/>
        <v>ร้อยละ</v>
      </c>
      <c r="L4" s="127" t="str">
        <f t="shared" si="0"/>
        <v>ร้อยละ</v>
      </c>
      <c r="M4" s="127" t="str">
        <f t="shared" si="0"/>
        <v>ร้อยละ</v>
      </c>
      <c r="N4" s="127" t="str">
        <f t="shared" si="0"/>
        <v>ร้อยละ</v>
      </c>
      <c r="O4" s="127" t="str">
        <f>N4</f>
        <v>ร้อยละ</v>
      </c>
      <c r="P4" s="127"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t="s">
        <v>15485</v>
      </c>
      <c r="F4933" s="94" t="s">
        <v>15485</v>
      </c>
      <c r="G4933" s="94" t="s">
        <v>15485</v>
      </c>
      <c r="H4933" s="94" t="s">
        <v>15485</v>
      </c>
      <c r="I4933" s="94" t="s">
        <v>15485</v>
      </c>
      <c r="J4933" s="94" t="s">
        <v>15485</v>
      </c>
      <c r="K4933" s="94">
        <v>261445</v>
      </c>
      <c r="L4933" s="94">
        <v>295242</v>
      </c>
      <c r="M4933" s="94">
        <v>301671</v>
      </c>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8"/>
      <c r="H4993" s="118"/>
      <c r="I4993" s="118"/>
      <c r="J4993" s="118"/>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7" zoomScaleNormal="80" zoomScaleSheetLayoutView="100" zoomScalePageLayoutView="145" workbookViewId="0">
      <selection activeCell="G101" sqref="G101:AC101"/>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15486</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32.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2" t="s">
        <v>15482</v>
      </c>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15488</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15487</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2019-03-05T09:55:15Z</dcterms:modified>
</cp:coreProperties>
</file>